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60" windowWidth="29040" windowHeight="15780" tabRatio="500" activeTab="2"/>
  </bookViews>
  <sheets>
    <sheet name="Цел.показатели" sheetId="1" r:id="rId1"/>
    <sheet name="Финансирование" sheetId="2" r:id="rId2"/>
    <sheet name="План реализации" sheetId="3" r:id="rId3"/>
  </sheets>
  <definedNames>
    <definedName name="_xlnm.Print_Titles" localSheetId="1">Финансирование!$3:$5</definedName>
    <definedName name="_xlnm.Print_Titles" localSheetId="0">Цел.показатели!$12:$13</definedName>
    <definedName name="_xlnm.Print_Area" localSheetId="0">Цел.показатели!$A$1:$J$38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97" i="2" l="1"/>
  <c r="E97" i="2"/>
  <c r="D97" i="2"/>
  <c r="I34" i="1" l="1"/>
  <c r="I35" i="1"/>
  <c r="H34" i="1"/>
  <c r="H35" i="1"/>
  <c r="H22" i="1"/>
  <c r="I22" i="1"/>
  <c r="B4" i="3" l="1"/>
  <c r="C4" i="3" s="1"/>
  <c r="D4" i="3" s="1"/>
  <c r="E4" i="3" s="1"/>
  <c r="F4" i="3" s="1"/>
  <c r="G4" i="3" s="1"/>
  <c r="H4" i="3" s="1"/>
  <c r="I4" i="3" s="1"/>
  <c r="G95" i="2"/>
  <c r="F92" i="2"/>
  <c r="E92" i="2"/>
  <c r="D92" i="2"/>
  <c r="G90" i="2"/>
  <c r="F87" i="2"/>
  <c r="E87" i="2"/>
  <c r="D87" i="2"/>
  <c r="F82" i="2"/>
  <c r="E82" i="2"/>
  <c r="D82" i="2"/>
  <c r="G75" i="2"/>
  <c r="F72" i="2"/>
  <c r="E72" i="2"/>
  <c r="D72" i="2"/>
  <c r="G70" i="2"/>
  <c r="F67" i="2"/>
  <c r="E67" i="2"/>
  <c r="D67" i="2"/>
  <c r="G65" i="2"/>
  <c r="F62" i="2"/>
  <c r="E62" i="2"/>
  <c r="D62" i="2"/>
  <c r="F61" i="2"/>
  <c r="E61" i="2"/>
  <c r="D61" i="2"/>
  <c r="F60" i="2"/>
  <c r="G60" i="2" s="1"/>
  <c r="F59" i="2"/>
  <c r="E59" i="2"/>
  <c r="E57" i="2" s="1"/>
  <c r="D59" i="2"/>
  <c r="F58" i="2"/>
  <c r="F57" i="2" s="1"/>
  <c r="G57" i="2" s="1"/>
  <c r="E58" i="2"/>
  <c r="D58" i="2"/>
  <c r="D57" i="2" s="1"/>
  <c r="G54" i="2"/>
  <c r="F52" i="2"/>
  <c r="E52" i="2"/>
  <c r="D52" i="2"/>
  <c r="G50" i="2"/>
  <c r="F47" i="2"/>
  <c r="E47" i="2"/>
  <c r="D47" i="2"/>
  <c r="F46" i="2"/>
  <c r="E46" i="2"/>
  <c r="D46" i="2"/>
  <c r="F45" i="2"/>
  <c r="E45" i="2"/>
  <c r="E20" i="2" s="1"/>
  <c r="D45" i="2"/>
  <c r="G44" i="2"/>
  <c r="F43" i="2"/>
  <c r="E43" i="2"/>
  <c r="D43" i="2"/>
  <c r="D42" i="2" s="1"/>
  <c r="F42" i="2"/>
  <c r="G40" i="2"/>
  <c r="F37" i="2"/>
  <c r="G37" i="2" s="1"/>
  <c r="E37" i="2"/>
  <c r="D37" i="2"/>
  <c r="G35" i="2"/>
  <c r="F32" i="2"/>
  <c r="E32" i="2"/>
  <c r="D32" i="2"/>
  <c r="G30" i="2"/>
  <c r="G29" i="2"/>
  <c r="F27" i="2"/>
  <c r="G27" i="2" s="1"/>
  <c r="E27" i="2"/>
  <c r="D27" i="2"/>
  <c r="F26" i="2"/>
  <c r="E26" i="2"/>
  <c r="E21" i="2" s="1"/>
  <c r="D26" i="2"/>
  <c r="F25" i="2"/>
  <c r="G25" i="2" s="1"/>
  <c r="D25" i="2"/>
  <c r="D22" i="2" s="1"/>
  <c r="F24" i="2"/>
  <c r="E24" i="2"/>
  <c r="D24" i="2"/>
  <c r="F23" i="2"/>
  <c r="E23" i="2"/>
  <c r="E18" i="2" s="1"/>
  <c r="D23" i="2"/>
  <c r="F22" i="2"/>
  <c r="E22" i="2"/>
  <c r="F21" i="2"/>
  <c r="E19" i="2"/>
  <c r="D19" i="2"/>
  <c r="G14" i="2"/>
  <c r="F12" i="2"/>
  <c r="E12" i="2"/>
  <c r="D12" i="2"/>
  <c r="F11" i="2"/>
  <c r="F106" i="2" s="1"/>
  <c r="E11" i="2"/>
  <c r="D11" i="2"/>
  <c r="F10" i="2"/>
  <c r="E10" i="2"/>
  <c r="D10" i="2"/>
  <c r="F9" i="2"/>
  <c r="E9" i="2"/>
  <c r="E104" i="2" s="1"/>
  <c r="D9" i="2"/>
  <c r="D104" i="2" s="1"/>
  <c r="F8" i="2"/>
  <c r="E8" i="2"/>
  <c r="D8" i="2"/>
  <c r="E7" i="2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1" i="1"/>
  <c r="H21" i="1"/>
  <c r="I18" i="1"/>
  <c r="H18" i="1"/>
  <c r="I16" i="1"/>
  <c r="H16" i="1"/>
  <c r="G87" i="2" l="1"/>
  <c r="D21" i="2"/>
  <c r="F18" i="2"/>
  <c r="D20" i="2"/>
  <c r="F7" i="2"/>
  <c r="G7" i="2" s="1"/>
  <c r="D18" i="2"/>
  <c r="E42" i="2"/>
  <c r="G42" i="2" s="1"/>
  <c r="G62" i="2"/>
  <c r="G72" i="2"/>
  <c r="E103" i="2"/>
  <c r="D106" i="2"/>
  <c r="E106" i="2"/>
  <c r="G24" i="2"/>
  <c r="G22" i="2"/>
  <c r="G67" i="2"/>
  <c r="D7" i="2"/>
  <c r="F19" i="2"/>
  <c r="F104" i="2" s="1"/>
  <c r="G104" i="2" s="1"/>
  <c r="F20" i="2"/>
  <c r="G20" i="2" s="1"/>
  <c r="E17" i="2"/>
  <c r="E105" i="2"/>
  <c r="D103" i="2"/>
  <c r="F103" i="2"/>
  <c r="G92" i="2"/>
  <c r="G52" i="2"/>
  <c r="G47" i="2"/>
  <c r="G19" i="2"/>
  <c r="G32" i="2"/>
  <c r="G12" i="2"/>
  <c r="G9" i="2"/>
  <c r="F105" i="2" l="1"/>
  <c r="F17" i="2"/>
  <c r="G17" i="2" s="1"/>
  <c r="D17" i="2"/>
  <c r="D105" i="2"/>
  <c r="D102" i="2" s="1"/>
  <c r="F102" i="2"/>
  <c r="E102" i="2"/>
  <c r="G105" i="2"/>
  <c r="G102" i="2"/>
</calcChain>
</file>

<file path=xl/sharedStrings.xml><?xml version="1.0" encoding="utf-8"?>
<sst xmlns="http://schemas.openxmlformats.org/spreadsheetml/2006/main" count="661" uniqueCount="308">
  <si>
    <t>ОТЧЕТ</t>
  </si>
  <si>
    <t>о ходе реализации муниципальной программы муниципального образования Кавказский район</t>
  </si>
  <si>
    <t>________                            "Дети Кавказского района"______________________</t>
  </si>
  <si>
    <t xml:space="preserve">наименование муниципальной  программы </t>
  </si>
  <si>
    <t>(1 квартал, полугодие, 9 месяцев, год)</t>
  </si>
  <si>
    <t>1. Сведения о достижении целевых показателей муниципальной программы</t>
  </si>
  <si>
    <t>№ п/п</t>
  </si>
  <si>
    <t>Наименование комплекса процессных мероприятий,  мероприятий</t>
  </si>
  <si>
    <t>Признак динамики показателя увеличение значений, уменьшение значений)</t>
  </si>
  <si>
    <t>Един. измерения (по ОКЕИ)</t>
  </si>
  <si>
    <t>Фактическое значение показателя за аналогичный отчетный период прошлого года *</t>
  </si>
  <si>
    <t>Плановое значение показателя на текущий год</t>
  </si>
  <si>
    <t>Фактическое значение показателя на конец отчетного периода</t>
  </si>
  <si>
    <t>Отклонение в абсол. выраж.</t>
  </si>
  <si>
    <t>% исполнения</t>
  </si>
  <si>
    <t>Причина недостижения фактического значения показателя в отчетном периоде</t>
  </si>
  <si>
    <t>2</t>
  </si>
  <si>
    <t>3</t>
  </si>
  <si>
    <t>1</t>
  </si>
  <si>
    <t>Показатели целей муниципальной программы программы</t>
  </si>
  <si>
    <t>Цель муниципальной программы - создание комфортной и доброжелательной среды для жизни детей в Кавказском районе</t>
  </si>
  <si>
    <t>1.1</t>
  </si>
  <si>
    <t>Число детей-сирот и детей, оставшихся без попечения родителей, а также лиц из их числа, обеспеченных жилыми помещениями</t>
  </si>
  <si>
    <t>увеличение значения</t>
  </si>
  <si>
    <t>человек</t>
  </si>
  <si>
    <t>выполнено</t>
  </si>
  <si>
    <t>Цель муниципальной программы -совершенствование системы организации отдыха, оздоровления и занятости детей в Кавказском районе</t>
  </si>
  <si>
    <t>1.2</t>
  </si>
  <si>
    <t>Доля детей, получивших меры социальной поддержки в сфере организации оздоровления и отдыха детей в Кавказском районе, в общей численности детей, имеющих право на их получение и обратившихся за их получением</t>
  </si>
  <si>
    <t>процент</t>
  </si>
  <si>
    <t xml:space="preserve"> -</t>
  </si>
  <si>
    <t>Показатели процессной части</t>
  </si>
  <si>
    <t xml:space="preserve">Задача муниципальной программы - предоставление мер социальной поддержки детям-сиротам и детям, оставшимся без попечения родителей </t>
  </si>
  <si>
    <t>2.1.</t>
  </si>
  <si>
    <t>Количество приобретенных (построенных) жилых помещений для детей-сирот и детей, оставшихся без попечения родителей, а также лиц из их числа</t>
  </si>
  <si>
    <t>единица</t>
  </si>
  <si>
    <t>2.2</t>
  </si>
  <si>
    <t>Число детей-сирот и детей, оставшихся без попечения родителей, а также лиц из их числа, имеющих и не реализовавших своевременно право на обеспечение жилыми помещениями, по состоянию на конец финансового года</t>
  </si>
  <si>
    <t>уменьшение значения</t>
  </si>
  <si>
    <t>Задача муниципальной программы - обеспечение благоприятных условий для организации отдыха, оздоровления и занятости детей, детей-сирот и детей, оставшихся без попечения родителей с целью формирования и сохранения здоровья и благополучия детей</t>
  </si>
  <si>
    <t>2.3.</t>
  </si>
  <si>
    <t>Число детей, отдохнувших в каникулярное время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</si>
  <si>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2.4.</t>
  </si>
  <si>
    <t>Число детей, посещающих лагеря труда и отдыха</t>
  </si>
  <si>
    <t>2.5.</t>
  </si>
  <si>
    <t>Число детей, отдохнувших в профильных сменах на базе оздоровительных учреждений, расположенных на территории Краснодарского края</t>
  </si>
  <si>
    <t>18</t>
  </si>
  <si>
    <t>2.6.</t>
  </si>
  <si>
    <t>Число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или на патронатное воспитание, доставленных к месту лечения (отдыха) и обратно</t>
  </si>
  <si>
    <t>2.7.</t>
  </si>
  <si>
    <t>Число школьников, охваченных малозатратными формами отдыха и оздоровления</t>
  </si>
  <si>
    <t>2.8.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</si>
  <si>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многодневные экскурсии, походы</t>
  </si>
  <si>
    <t>2.9.</t>
  </si>
  <si>
    <t>Число участников творческих коллективов учреждений культуры, учащихся школ дополнительного образования, воспитанников военно-патриотических клубов, посетивших досуговые и зрелищные, культурно-массовые мероприятия</t>
  </si>
  <si>
    <t>2.10.</t>
  </si>
  <si>
    <t>Число детей, охваченных экскурсионными мероприятиями</t>
  </si>
  <si>
    <t>2.11.</t>
  </si>
  <si>
    <t>Доля занятости учащихся в дневных тематических площадках   и вечерних спортивных площадках</t>
  </si>
  <si>
    <t>2.12.</t>
  </si>
  <si>
    <t>Число подростков в возрасте от 14 до 17 лет, доставленных на оздоровление в профильные смены, проводимых министерством образования, науки и молодежной политики Краснодарского края</t>
  </si>
  <si>
    <t>2.13.</t>
  </si>
  <si>
    <t>Число подростков, охваченных организацией досуга на дворовых площадках по месту жительства, в клубах по месту жительства</t>
  </si>
  <si>
    <t>2.14.</t>
  </si>
  <si>
    <t>Число детей, отдохнувших в палаточных  лагерях, организованных образовательными  организациями, осуществляющими организацию отдыха и оздоровления  обучающихся,  с круглосуточным  пребыванием, с обязательной организацией их 4-х разового питания</t>
  </si>
  <si>
    <t>* данные по аналогичному периоду прошлого года перенесены из МП "Социальная поддержка граждан" и МП "Организация отдыха, оздоровления и занятости детей и подростков"</t>
  </si>
  <si>
    <t>2. Сведения об исполнении бюджетных ассигнований, предусмотренных на финансовое обеспечение реализации муниципальной программы</t>
  </si>
  <si>
    <t>Наименование муниципального проекта, комплекса процессных мероприятий, мероприятий муниципальной программы</t>
  </si>
  <si>
    <t xml:space="preserve">Ответственный за выполнение мероприятия, исполнитель </t>
  </si>
  <si>
    <t>Объем финансового обеспечения, тыс. рублей</t>
  </si>
  <si>
    <t>Профинансировано, тыс. рублей</t>
  </si>
  <si>
    <t>Результат реализации мероприятия</t>
  </si>
  <si>
    <t>Причины неосвоения средств,  недостижения значения результата реализации мероприятия</t>
  </si>
  <si>
    <t xml:space="preserve">предусмотрено  муниципальной программой </t>
  </si>
  <si>
    <t xml:space="preserve">предусмотрено  сводной бюджетной росписью </t>
  </si>
  <si>
    <t>наименование</t>
  </si>
  <si>
    <t xml:space="preserve">единица измерения </t>
  </si>
  <si>
    <t>плановое значение</t>
  </si>
  <si>
    <t>фактическое значение</t>
  </si>
  <si>
    <t>Процессная часть</t>
  </si>
  <si>
    <t>Комплекс процессных мероприятий -  обеспечение жильем детей-сирот и детей, оставшихся без попечения родителей</t>
  </si>
  <si>
    <t>Начальник управления имущественных отношений МО Кавказский район Л.В.Юрина</t>
  </si>
  <si>
    <t>х</t>
  </si>
  <si>
    <t>федеральный бюджет</t>
  </si>
  <si>
    <t>краевой бюджет</t>
  </si>
  <si>
    <t>местный бюджет</t>
  </si>
  <si>
    <t>ВБИ</t>
  </si>
  <si>
    <t>1.1.1</t>
  </si>
  <si>
    <t>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</t>
  </si>
  <si>
    <t>Уровень обеспеченности жилыми помещениями лиц из числа имеющих право на обеспечение жильем в текущем году</t>
  </si>
  <si>
    <t>2.</t>
  </si>
  <si>
    <t>Комплекс процессных мероприятий -  организация отдыха, оздоровления и занятости детей и подростков</t>
  </si>
  <si>
    <t>Начальник управления опеки и попечительства в отношении несовершеннолетних МО Кавказский район В.В.Елисеева</t>
  </si>
  <si>
    <t>Организация работы профильных лагерей, организованных муниципальными образовательными  организациями, осуществляющими организацию отдыха и оздоровления  обучающихся в каникулярное время с дневным пребыванием с обязательной организацией их питания</t>
  </si>
  <si>
    <t>И.о. начальника управления образования администрации    МО  Кавказский район  М.А.Чибисова</t>
  </si>
  <si>
    <t>Доля детей охваченных отдыхом, оздоровлением и занятостью  в лагерях дневного
пребывания на базе муниципальных образовательных организаций в каникулярное время из числа лиц обучающихся в образовательных организациях</t>
  </si>
  <si>
    <t>2.1.1.</t>
  </si>
  <si>
    <t>Приобретение продуктов питания, обеспечение доставки и (или) приготовления готового питания для детей (организация услуги)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</si>
  <si>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 xml:space="preserve">Выполнены функции лагерей дневного пребывания детей, организованных на базе муниципальных образовательных организаций </t>
  </si>
  <si>
    <t xml:space="preserve">единица </t>
  </si>
  <si>
    <t>2.1.2.</t>
  </si>
  <si>
    <t>Расходы, связанные с открытием и организацией работы лагерей дневного пребывания на базе образовательных учреждений</t>
  </si>
  <si>
    <t>Учреждения оснащены оборудованием для обработки помещений, дезинфицирующими средствами и средствами личной гигиены</t>
  </si>
  <si>
    <t>Организация работы «Лагерей труда и отдыха дневного пребывания»</t>
  </si>
  <si>
    <t>2.3</t>
  </si>
  <si>
    <t>Организация отдыха детей в краевых и муниципальных профильных сменах в оздоровительных учреждениях Краснодарского края</t>
  </si>
  <si>
    <t xml:space="preserve"> отдел молодежной политики администрации МО  Кавказский район, управление образования администрации    МО  Кавказский район  </t>
  </si>
  <si>
    <t xml:space="preserve">Доля детей-сирот получивших меры государственной поддержки в сфере организации отдыха и оздоровления  (подлежащих  оздоровлению), от общей численности детей-сирот проживающих в Кавказском районе </t>
  </si>
  <si>
    <t>2.3.1</t>
  </si>
  <si>
    <t>Приобретение туристической услуги для проведения муниципальной тематической смены для подростков  в возрасте от 14 до 17 лет, приобретение услуги по оздоровлению подростков в возрасте от 14 до 17 лет в муниципальной профильной смене</t>
  </si>
  <si>
    <t>И.о. начальника отдела молодежной политики администрации МО  Кавказский район Ю.А.Чаплыгина</t>
  </si>
  <si>
    <t xml:space="preserve"> Приобретена туристическая услуга для проведения муниципальной тематической смены для подростков в возрасте от 14 до 17 лет</t>
  </si>
  <si>
    <t>2.3.2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</si>
  <si>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приёмную семью  или на патронатное воспитание, к месту лечения (отдыха) и обратно</t>
  </si>
  <si>
    <t>Произведена оплата проезда детей-сирот и детей, оставшихся без попечения родителей к месту лечения (отдыха) и обратно</t>
  </si>
  <si>
    <t>осуществлен подвоз детей в соответствии с количеством путевок, предоставленных  министерством труда и социального развития Краснодарского края</t>
  </si>
  <si>
    <t>2.4</t>
  </si>
  <si>
    <t xml:space="preserve">Организация мало-затратных форм отдыха:  туристических слётов, палаточных лагерей,  многодневных и однодневных походов, многодневных и однодневных экспедиций,  участие в соревнованиях, конкурсах и мероприятиях </t>
  </si>
  <si>
    <t>Управление образования, отдел культуры, отдел по физической культуре и спорту администрации    МО  Кавказский район</t>
  </si>
  <si>
    <t>Доля детей, получивших меры государственной поддержки в сфере организации оздоровления и отдыха детей в Кавказском районе, от общей численности детей школьного возраста  (от 7 до 17 включительно),  обратившихся за их получением</t>
  </si>
  <si>
    <t>2.4.1</t>
  </si>
  <si>
    <t xml:space="preserve">Организация доставки детей  к местам отдыха и обратно, к местам проведения  массовых мероприятий </t>
  </si>
  <si>
    <t xml:space="preserve">обеспечена доставка детей  </t>
  </si>
  <si>
    <t>обеспечена доставка всех нуждающихся в оказании услуги детей</t>
  </si>
  <si>
    <t>2.4.2</t>
  </si>
  <si>
    <t>Приобретение услуги досуговых и зрелищных заведений, культурно-массовых учреждений и обеспечение доставки детей</t>
  </si>
  <si>
    <t>Начальник отдела культуры администрации    МО  Кавказский район  Н.Ю.Михайловская</t>
  </si>
  <si>
    <t>приобретена услуга, обеспечена доставка детей</t>
  </si>
  <si>
    <t>2.4.3</t>
  </si>
  <si>
    <t>Приобретение грамот, кубков, призов победителей  спортивных соревнований</t>
  </si>
  <si>
    <t>Начальник отдела по физической культуре и спорту администрации    МО  Кавказский район М. В. Собко</t>
  </si>
  <si>
    <t>награждены победители спортивных соревнований</t>
  </si>
  <si>
    <t>2.4.4</t>
  </si>
  <si>
    <t>Организация работы палаточных  лагерей, организованных образовательными  организациями, осуществляющими организацию отдыха и оздоровления  обучающихся,  с круглосуточным  пребыванием, с обязательной организацией их 4-х разового питания</t>
  </si>
  <si>
    <t>образовательные учреждения подготовлены к открытию лагерей дневного пребывания</t>
  </si>
  <si>
    <t>2.5</t>
  </si>
  <si>
    <t>Организация экскурсий по краю, за пределами края, за пределами РФ</t>
  </si>
  <si>
    <t>Количество проведенных экскурий по краю, за пределами края, за пределами РФ</t>
  </si>
  <si>
    <t>финансирование мероприятия не предусмотрено</t>
  </si>
  <si>
    <t>2.6</t>
  </si>
  <si>
    <t>Организация работы дневных тематических площадок   и  вечерних спортивных площадок</t>
  </si>
  <si>
    <t>Количество проведенных мероприятий спортивно-игровой и творческой направленности</t>
  </si>
  <si>
    <t>2.7</t>
  </si>
  <si>
    <t>Оздоровление подростков в возрасте от 14 до 17 лет в профильных сменах, проводимых министерством образования, науки и молодежной политики Краснодарского края, подведомственными учреждениями министерства образования, науки и молодежной политики Краснодарского края (приобретение транспортной услуги для доставки подростков)</t>
  </si>
  <si>
    <t>И.О. начальника отдела молодежной политики администрации МО  Кавказский район  Ю.А.Чаплыгина</t>
  </si>
  <si>
    <t xml:space="preserve">Доля детей, получивших меры государственной поддержки, в общей численности детей,  имеющих право на их получение и обратившихся за их получением из числа лиц, проявивших выдающиеся способности   </t>
  </si>
  <si>
    <t>2.1.8</t>
  </si>
  <si>
    <t>Организация досуга подростков на дворовых площадках по месту жительства и клубах по месту жительства</t>
  </si>
  <si>
    <t xml:space="preserve">Отдел молодежной политики администрации МО  Кавказский район </t>
  </si>
  <si>
    <t>Количество проведенных мероприятий, направленных на организацию отдыха и занятости детей в каникулярный период</t>
  </si>
  <si>
    <t>Всего по муниципальной программе:</t>
  </si>
  <si>
    <t>3. Сведения о выполнении (достижении) сроков реализации мероприятий и контрольных точек процессной части муниципальной программы</t>
  </si>
  <si>
    <t>Наименование  мероприятия, контрольной точки</t>
  </si>
  <si>
    <t>Ответственный за реализацию мероприятия, наступление контрольной точки</t>
  </si>
  <si>
    <t>Плановый срок начала реализации мероприятия (дата)</t>
  </si>
  <si>
    <t>Плановый срок окончания  реализации мероприятия, наступления контрольной точки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</si>
  <si>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</si>
  <si>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 контрольной точки (дата)</t>
  </si>
  <si>
    <t>Документ, подтверждающий реализацию мероприятия, наступление контрольной точки</t>
  </si>
  <si>
    <t>Причины несоблюдения планового срока, и меры по реализации мероприятия, наступлению контрольной точки</t>
  </si>
  <si>
    <t>Комплекс процессных мероприятий - обеспечение жильем детей-сирот и детей, оставшихся без попечения родителей</t>
  </si>
  <si>
    <t>Начальник управления  Юрина Лилия Васильевна</t>
  </si>
  <si>
    <t xml:space="preserve">Контрольная точка 1 - заключение соглашения о предоставлении в 2025, 2026 и 2027 годах из бюджета Краснодарского края бюджету муниципального образования Кавказский район субвенции на осуществление отдельных государственных полномочий по обеспечению жилыми помещениями детей-сирот и детей, 
оставшихся без попечения родителей, лиц из числа детей-сирот и детей, оставшихся без попечения родителей, в соответствии с Законом Краснодарского края «Об обеспечении дополнительных гарантий прав на имущество и жилое помещение детей-сирот и детей, ос-тавшихся без попечения родителей, в Краснодарском крае» с Министерством труда и социального развития Краснодарского края
</t>
  </si>
  <si>
    <t>25.01.2025г.</t>
  </si>
  <si>
    <t>Соглашение министерства труда и социального развития Краснодарского края от 04.02.2025 г.</t>
  </si>
  <si>
    <t>Соглашение подписано министерством труда и социального развития Краснодарского края 04.02.2025 г.</t>
  </si>
  <si>
    <t>1.1.2</t>
  </si>
  <si>
    <t>Контрольная точка 2 - определение поставщика (подрядчика, исполнителя) способом аукциона в электронной форме на приобретение жилых помещений</t>
  </si>
  <si>
    <t>протокол подведения итогов определения поставщика</t>
  </si>
  <si>
    <t>1.1.3</t>
  </si>
  <si>
    <t>Контрольная точка 3 - заключение муниципального контракта</t>
  </si>
  <si>
    <t>муниципальный контракт</t>
  </si>
  <si>
    <t>1.1.4</t>
  </si>
  <si>
    <t xml:space="preserve">Контрольная точка 4 - исполнение муниципального контракта   </t>
  </si>
  <si>
    <t>акт приема-передачи жилого помещения</t>
  </si>
  <si>
    <t>1.1.5</t>
  </si>
  <si>
    <t>Контрольная точка 5  - оплата муниципального контракта   по обеспечению жилыми помещениями детей-сирот</t>
  </si>
  <si>
    <t>платежное поручение</t>
  </si>
  <si>
    <t>1.1.6</t>
  </si>
  <si>
    <t>Контрольная точка 6 - предоставление жилого помещения детям-сиротам</t>
  </si>
  <si>
    <t>договор найма жилого помещения, акт приема-передачи жилого помещения</t>
  </si>
  <si>
    <t>Комплекс процессных мероприятий -организация отдыха, оздоровления и занятости детей и подростков</t>
  </si>
  <si>
    <t>2.1</t>
  </si>
  <si>
    <t xml:space="preserve">И.о. начальника управления образования администрации муниципального образования Кавказский район Чибисова М.А. </t>
  </si>
  <si>
    <t>2.1.1</t>
  </si>
  <si>
    <t xml:space="preserve">Контрольная точка 1- 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 </t>
  </si>
  <si>
    <t xml:space="preserve"> 31.07.2025</t>
  </si>
  <si>
    <t>Соглашение о предоставлении из бюджета муниципального образования Кавказский район муниципальному бюджетному или автономному учреждению муниципального образования Кавказский район субсидии</t>
  </si>
  <si>
    <t>2.1.2</t>
  </si>
  <si>
    <t>Контрольная точка 2- Заключение контракта</t>
  </si>
  <si>
    <t>Руководители учреждений</t>
  </si>
  <si>
    <t>31.07.2025</t>
  </si>
  <si>
    <t>Контракт</t>
  </si>
  <si>
    <t>2.1.3</t>
  </si>
  <si>
    <t xml:space="preserve">Контрольная точка 3- Оказание услуг </t>
  </si>
  <si>
    <t>И.о. начальника управления образования администрации муниципального образования Кавказский район Чибисова М.А., руководители  учреждений</t>
  </si>
  <si>
    <t>Акт на оказание услуг</t>
  </si>
  <si>
    <t>2.1.4</t>
  </si>
  <si>
    <t>Контрольная точка 4- Расчет с исполнителем</t>
  </si>
  <si>
    <t>Руководители учреждений, руководитель МКУ ЦБО Л.П. Митрофанова</t>
  </si>
  <si>
    <t xml:space="preserve"> 31.08.2025</t>
  </si>
  <si>
    <t>Платежное поручение</t>
  </si>
  <si>
    <t>2.2.1</t>
  </si>
  <si>
    <t>2.2.2</t>
  </si>
  <si>
    <t>2.2.3</t>
  </si>
  <si>
    <t>2.2.4</t>
  </si>
  <si>
    <t>И.о. начальника управления образования администрации муниципального образования Кавказский район Чибисова М.А., отдел молодежной политики администрации МО Кавказский район Ю.А.Чаплыгина</t>
  </si>
  <si>
    <t>Начальник отдела молодежной политики администрации МО Кавказский район Ю.А.Чаплыгина</t>
  </si>
  <si>
    <r>
      <rPr>
        <sz val="12"/>
        <color rgb="FF000000"/>
        <rFont val="Times New Roman"/>
        <family val="1"/>
        <charset val="204"/>
      </rPr>
      <t xml:space="preserve">Контрольная точка 2- </t>
    </r>
    <r>
      <rPr>
        <sz val="12"/>
        <rFont val="Times New Roman"/>
        <family val="1"/>
        <charset val="204"/>
      </rPr>
      <t xml:space="preserve">Заключение договора между управлением образования администрации муниципального образования Кавказский район и индивидуальным предпринимателем организующим перевозку людей </t>
    </r>
    <r>
      <rPr>
        <sz val="12"/>
        <color rgb="FF000000"/>
        <rFont val="Times New Roman"/>
        <family val="1"/>
        <charset val="204"/>
      </rPr>
      <t xml:space="preserve"> </t>
    </r>
  </si>
  <si>
    <t>договоры 1-УО от 23.03.2025 г., 10-УО от 20.06.2025г., 12-УО от 21.08.2025г.</t>
  </si>
  <si>
    <t>2.3.3</t>
  </si>
  <si>
    <t>Контрольная точка 3 - доставка детей в оздоровительные организации</t>
  </si>
  <si>
    <t>Постановлния администрации МО Кавказский район об утверждении списка детей, следующих в оздоровительную организацию от 13.03.2025 г. № 378, от 05.08.2025 г. № 1362, от 10.09.2025 г. № 1962</t>
  </si>
  <si>
    <t>2.3.4</t>
  </si>
  <si>
    <t xml:space="preserve">Контрольная точка 4 - оплата услуги по доставке детей индивидуальному предпринимателю с которым заключен  договор </t>
  </si>
  <si>
    <t>Платежные поручения № 27799 от 25.04.2025 г., от 16.07.2025 г. № 49174, от 05.09.2025 г. № 43755</t>
  </si>
  <si>
    <t>09.01.2025</t>
  </si>
  <si>
    <r>
      <rPr>
        <sz val="12"/>
        <color rgb="FF000000"/>
        <rFont val="Times New Roman"/>
        <family val="1"/>
        <charset val="204"/>
      </rPr>
      <t xml:space="preserve">Контрольная точка 1- </t>
    </r>
    <r>
      <rPr>
        <sz val="12"/>
        <rFont val="Times New Roman"/>
        <family val="1"/>
        <charset val="204"/>
      </rPr>
      <t>Заключение соглашения между управлением образования администрации муниципального образования Кавказский район и образовательными учреждениями о предоставлении целевой субсидии</t>
    </r>
    <r>
      <rPr>
        <sz val="12"/>
        <color rgb="FF000000"/>
        <rFont val="Times New Roman"/>
        <family val="1"/>
        <charset val="204"/>
      </rPr>
      <t xml:space="preserve"> </t>
    </r>
  </si>
  <si>
    <t>30.09.2025</t>
  </si>
  <si>
    <t>Контрольная точка 3- Выполнение работ, оказание услуг (поставка товара)</t>
  </si>
  <si>
    <t>И.о. начальник управления образования администрации муниципального образования Кавказский район Чибисова М.А., руководители  учреждений</t>
  </si>
  <si>
    <t>20.12.2025</t>
  </si>
  <si>
    <t>14.08.205</t>
  </si>
  <si>
    <t>Акт выполненных работ, оказание услуг (УПД, товарная накладная)</t>
  </si>
  <si>
    <t>Контрольная точка 4- Расчет с подрядчиком, исполнителем (поставщиком)</t>
  </si>
  <si>
    <t>25.12.2025</t>
  </si>
  <si>
    <t>2.4.5</t>
  </si>
  <si>
    <t>Контрольная точка 5 - Заключение муниципального контракта на посещение учреждений культуры</t>
  </si>
  <si>
    <t>Начальник отдела культуры Михайловская Н.Ю.</t>
  </si>
  <si>
    <t>контракты от 12.08.2025 г. №№ 50,51</t>
  </si>
  <si>
    <t>2.4.6</t>
  </si>
  <si>
    <t xml:space="preserve">Контрольная точка 6 - Заключение муниципального контракта на приобретение ГСМ </t>
  </si>
  <si>
    <t>контракт от 11.08.2025 г. № 49</t>
  </si>
  <si>
    <t>2.4.7</t>
  </si>
  <si>
    <t>Контрольная точка 7 - Оплата муниципального контракта на приоретение ГСМ</t>
  </si>
  <si>
    <t>счет-фактура от 11.08.2025 г.</t>
  </si>
  <si>
    <t>2.4.8</t>
  </si>
  <si>
    <t xml:space="preserve">Контрольная точка 8 - Оформление документов отдела культуры </t>
  </si>
  <si>
    <t xml:space="preserve">приказ, график, утвержденный приказом от 11.08.2025 г. № 65-ОД </t>
  </si>
  <si>
    <t>2.4.9</t>
  </si>
  <si>
    <t>Контрольная точка 9 - Заключение договора фрахтования на выезд</t>
  </si>
  <si>
    <t>договор от 12.08.2025 г.</t>
  </si>
  <si>
    <t>2.4.10</t>
  </si>
  <si>
    <t>Контрольная точка 10 - Выезд участников творческих коллективов, учащихся школ дополнительного образования, воспитанников военно-патриотических клубов в учреждения культуры с которыми заключен муниципальный контракт</t>
  </si>
  <si>
    <t>приказы о выездах от 12.08.2025 г., от 15.08.2025 г., от 18.08.2025 г.</t>
  </si>
  <si>
    <t>2.4.11</t>
  </si>
  <si>
    <t>Контрольная точка 11 - Оплата муниципального контракта на посещение учреждений культуры</t>
  </si>
  <si>
    <t>счет-фактура от 26.08.2025 г.</t>
  </si>
  <si>
    <t>2.4.12</t>
  </si>
  <si>
    <t>Контрольная точка 12 - Награждение победителей спортивных соревнований на: Первенстве МО Кавказский район по плаванию, подводному спорту, лёгкой атлетике, ко  Дню физкультурника</t>
  </si>
  <si>
    <t>Начальник отдела по физической культуре и спорту администрации муниципального образования Кавказский Собко М.В.</t>
  </si>
  <si>
    <t>Акт выполненных работ</t>
  </si>
  <si>
    <t>Контрольная точка 4 - Расчет с подрядчиком, исполнителем (поставщиком)</t>
  </si>
  <si>
    <t>Организация работы дневных тематических площадок и  вечерних спортивных площадок</t>
  </si>
  <si>
    <t>2.6.1</t>
  </si>
  <si>
    <t>2.6.2</t>
  </si>
  <si>
    <t>2.6.3</t>
  </si>
  <si>
    <t>2.6.4</t>
  </si>
  <si>
    <t>И.о. начальника отдела молодежной политики администрации МО Кавказский район Ю.А.Чаплыгина</t>
  </si>
  <si>
    <t>2.7.1</t>
  </si>
  <si>
    <t xml:space="preserve">Контрольная точка 1  - направление запроса в министерство образования, науки и молодежной политики Краснодарского края о подтверждении проведения профильных смен для подростков в возрасте от 14 до 17 лет </t>
  </si>
  <si>
    <t>01.09.2025</t>
  </si>
  <si>
    <t>утверждение  министерством 
образования, науки 
и молодежной политики 
Краснодарского края даты проведения</t>
  </si>
  <si>
    <t>2.7.2</t>
  </si>
  <si>
    <t>Контрольная точка 2  - Приобретение транспортной услуги для доставки подростков в профильные смены, муниципальные оздоровительные смены</t>
  </si>
  <si>
    <t>2.7.3</t>
  </si>
  <si>
    <t>Контрольная точка 3 - Выполнение работ, оказание услуг (поставка товара)</t>
  </si>
  <si>
    <t>2.7.4</t>
  </si>
  <si>
    <t xml:space="preserve"> 26.12.2025</t>
  </si>
  <si>
    <t>2.8</t>
  </si>
  <si>
    <t>01.06.2025</t>
  </si>
  <si>
    <t>29.08.2025</t>
  </si>
  <si>
    <t>2.8.1</t>
  </si>
  <si>
    <t>Контрольная точка 1 - Открытие летних дворовых площадок по месту жительства, направленных на организацию
отдыха и занятости детей в каникулярный период</t>
  </si>
  <si>
    <t>приказ, график, утвержденный приказом от 30.05.2025 г.</t>
  </si>
  <si>
    <t>2.8.2</t>
  </si>
  <si>
    <t>Контрольная точка 2 - Проведение мероприятий, направленных на организацию
отдыха и занятости детей приуроченных к Дню защиты детей</t>
  </si>
  <si>
    <t>Акт  выполненных работ от 01.06.2025 г.</t>
  </si>
  <si>
    <t>2.8.3</t>
  </si>
  <si>
    <t>Контрольная точка 3 - Проведение мероприятий, направленных на организацию
отдыха и занятости детей приуроченных к Дню семьи любви и верности</t>
  </si>
  <si>
    <t>Акт выполненных работ от 07.08.2025 г</t>
  </si>
  <si>
    <t>2.8.4</t>
  </si>
  <si>
    <t>Контрольная точка 4 - Закрытие летних дворовых площадок по месту жительства, направленных на организацию
отдыха и занятости детей в каникулярный период</t>
  </si>
  <si>
    <t>приказ от 29.08.2025 г. № 399</t>
  </si>
  <si>
    <t>Начальник управления опеки и попечительства в отношении несовершеннолетних администрации МО Кавказский район</t>
  </si>
  <si>
    <t>В.В. Елисеева</t>
  </si>
  <si>
    <t>финансирование не предусмотрено</t>
  </si>
  <si>
    <t>по фактическому числу обратившихся</t>
  </si>
  <si>
    <t>выполнено, финансирование мероприятия не предусмотрено</t>
  </si>
  <si>
    <t>многократный охват, финансирование мероприятия не предусмотрено</t>
  </si>
  <si>
    <t>по фактическому числу правообладателей, уменьшение показателя является положительным результатом</t>
  </si>
  <si>
    <r>
      <t xml:space="preserve">за </t>
    </r>
    <r>
      <rPr>
        <b/>
        <u/>
        <sz val="14"/>
        <rFont val="Times New Roman"/>
        <family val="1"/>
        <charset val="204"/>
      </rPr>
      <t>_</t>
    </r>
    <r>
      <rPr>
        <b/>
        <u/>
        <sz val="14"/>
        <color rgb="FF00B050"/>
        <rFont val="Times New Roman"/>
        <family val="1"/>
        <charset val="204"/>
      </rPr>
      <t xml:space="preserve"> </t>
    </r>
    <r>
      <rPr>
        <b/>
        <u/>
        <sz val="14"/>
        <rFont val="Times New Roman"/>
        <family val="1"/>
        <charset val="204"/>
      </rPr>
      <t xml:space="preserve"> 2025 год___</t>
    </r>
  </si>
  <si>
    <t>выполнено, многократный охват, финансирование мероприятия не предусмотрено</t>
  </si>
  <si>
    <t>финансирование мероприятия не предусмотено</t>
  </si>
  <si>
    <t>Контракт от 30.10.2025 № 25/46-37</t>
  </si>
  <si>
    <t>Платежное поручение от 21.11.2025 № 459</t>
  </si>
  <si>
    <t xml:space="preserve">Договор № 47 от 13.10.2025 </t>
  </si>
  <si>
    <t>Акт выполненных работ, оказание услуг (УПД, товарная накладная) № 114/025 от 14.10.2025</t>
  </si>
  <si>
    <t>платежное поручение от 21.10.2025 № 56603</t>
  </si>
  <si>
    <t>по фактическому числу участников смены</t>
  </si>
  <si>
    <t>выполнено, обеспечена доставка всех нуждающихся в оказании услуги детей</t>
  </si>
  <si>
    <t>фактический срок окончания контрольных точек больше планируемого связан с поздним заключением контракта. Срок реализации мероприятия отделом культуры - 3 квартал 2025 г., фактически реализация мероприятия  осуществлена  в августе 2025 года.</t>
  </si>
  <si>
    <t>Контракты</t>
  </si>
  <si>
    <t xml:space="preserve">Доля детей охваченных отдыхом, оздоровлением и занятостью  в лагерях труда и отдыха на базе муниципальных образовательных организаций в каникулярное время из числа лиц обучающихся в образовательных организациях </t>
  </si>
  <si>
    <t>фактический срок окончания контрольных точек больше планируемого связан с поздним заключением контракта</t>
  </si>
  <si>
    <t xml:space="preserve">фактический срок окончания контрольных точек больше планируемого связан с поздним заключением контракта. </t>
  </si>
  <si>
    <t>выполнено (многократный охват)</t>
  </si>
  <si>
    <t>финансирование не предусмотрено. Ежедневно для детей проводились спортивные, интеллектуальные,  духовно-нравственные, творческие, военно-патриотические мероприятия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</si>
</sst>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_р_."/>
    <numFmt numFmtId="166" formatCode="#,##0.0"/>
  </numFmts>
  <fonts count="23" x14ac:knownFonts="1"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color rgb="FF00B05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2"/>
      <color theme="1"/>
      <name val="Times New Roman"/>
      <family val="1"/>
      <charset val="1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147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49" fontId="13" fillId="0" borderId="0" xfId="0" applyNumberFormat="1" applyFont="1" applyAlignment="1">
      <alignment horizontal="center" wrapText="1"/>
    </xf>
    <xf numFmtId="0" fontId="13" fillId="0" borderId="0" xfId="0" applyFont="1" applyAlignment="1">
      <alignment horizontal="center" wrapText="1"/>
    </xf>
    <xf numFmtId="49" fontId="13" fillId="0" borderId="2" xfId="0" applyNumberFormat="1" applyFont="1" applyBorder="1" applyAlignment="1">
      <alignment horizontal="center" wrapText="1"/>
    </xf>
    <xf numFmtId="0" fontId="10" fillId="0" borderId="2" xfId="1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165" fontId="10" fillId="2" borderId="2" xfId="1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166" fontId="11" fillId="0" borderId="2" xfId="1" applyNumberFormat="1" applyFont="1" applyBorder="1" applyAlignment="1">
      <alignment horizontal="center" vertical="center" wrapText="1"/>
    </xf>
    <xf numFmtId="164" fontId="11" fillId="0" borderId="2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166" fontId="10" fillId="0" borderId="2" xfId="1" applyNumberFormat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166" fontId="11" fillId="2" borderId="2" xfId="1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164" fontId="13" fillId="2" borderId="0" xfId="0" applyNumberFormat="1" applyFont="1" applyFill="1" applyAlignment="1">
      <alignment horizontal="center" wrapText="1"/>
    </xf>
    <xf numFmtId="0" fontId="11" fillId="0" borderId="2" xfId="0" applyFont="1" applyBorder="1" applyAlignment="1">
      <alignment horizontal="left" vertical="top" wrapText="1"/>
    </xf>
    <xf numFmtId="166" fontId="11" fillId="0" borderId="2" xfId="0" applyNumberFormat="1" applyFont="1" applyBorder="1" applyAlignment="1">
      <alignment horizontal="center" wrapText="1"/>
    </xf>
    <xf numFmtId="164" fontId="11" fillId="0" borderId="2" xfId="0" applyNumberFormat="1" applyFont="1" applyBorder="1" applyAlignment="1">
      <alignment horizontal="center" wrapText="1"/>
    </xf>
    <xf numFmtId="49" fontId="13" fillId="0" borderId="0" xfId="0" applyNumberFormat="1" applyFont="1" applyAlignment="1">
      <alignment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wrapText="1"/>
    </xf>
    <xf numFmtId="49" fontId="4" fillId="0" borderId="2" xfId="3" applyNumberFormat="1" applyFont="1" applyBorder="1" applyAlignment="1">
      <alignment horizontal="center" vertical="top" wrapText="1"/>
    </xf>
    <xf numFmtId="0" fontId="4" fillId="0" borderId="2" xfId="3" applyFon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top" wrapText="1"/>
    </xf>
    <xf numFmtId="0" fontId="10" fillId="2" borderId="2" xfId="3" applyFont="1" applyFill="1" applyBorder="1" applyAlignment="1">
      <alignment horizontal="center" vertical="top" wrapText="1"/>
    </xf>
    <xf numFmtId="49" fontId="17" fillId="0" borderId="2" xfId="3" applyNumberFormat="1" applyFont="1" applyBorder="1" applyAlignment="1">
      <alignment horizontal="center" vertical="top" wrapText="1"/>
    </xf>
    <xf numFmtId="0" fontId="17" fillId="0" borderId="2" xfId="3" applyFont="1" applyBorder="1" applyAlignment="1">
      <alignment horizontal="left" vertical="top" wrapText="1"/>
    </xf>
    <xf numFmtId="0" fontId="10" fillId="0" borderId="2" xfId="3" applyFont="1" applyBorder="1" applyAlignment="1">
      <alignment horizontal="center" vertical="center" wrapText="1"/>
    </xf>
    <xf numFmtId="14" fontId="10" fillId="0" borderId="2" xfId="3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justify" vertical="center" wrapText="1"/>
    </xf>
    <xf numFmtId="14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top" wrapText="1"/>
    </xf>
    <xf numFmtId="49" fontId="18" fillId="0" borderId="2" xfId="0" applyNumberFormat="1" applyFont="1" applyBorder="1" applyAlignment="1">
      <alignment horizontal="center" vertical="center" wrapText="1"/>
    </xf>
    <xf numFmtId="49" fontId="4" fillId="2" borderId="2" xfId="3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justify" vertical="center" wrapText="1"/>
    </xf>
    <xf numFmtId="0" fontId="19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top" wrapText="1"/>
    </xf>
    <xf numFmtId="49" fontId="20" fillId="0" borderId="2" xfId="0" applyNumberFormat="1" applyFont="1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top" wrapText="1"/>
    </xf>
    <xf numFmtId="49" fontId="21" fillId="2" borderId="2" xfId="0" applyNumberFormat="1" applyFont="1" applyFill="1" applyBorder="1" applyAlignment="1">
      <alignment horizontal="center" vertical="center" wrapText="1"/>
    </xf>
    <xf numFmtId="14" fontId="10" fillId="2" borderId="2" xfId="3" applyNumberFormat="1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left" vertical="top" wrapText="1"/>
    </xf>
    <xf numFmtId="0" fontId="21" fillId="2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top" wrapText="1"/>
    </xf>
    <xf numFmtId="14" fontId="20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4" fontId="10" fillId="0" borderId="2" xfId="3" applyNumberFormat="1" applyFont="1" applyBorder="1" applyAlignment="1">
      <alignment horizontal="center" vertical="top" wrapText="1"/>
    </xf>
    <xf numFmtId="0" fontId="22" fillId="0" borderId="0" xfId="0" applyFont="1" applyAlignment="1">
      <alignment horizontal="center" wrapText="1"/>
    </xf>
    <xf numFmtId="0" fontId="10" fillId="0" borderId="7" xfId="3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49" fontId="13" fillId="0" borderId="2" xfId="0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164" fontId="10" fillId="0" borderId="2" xfId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165" fontId="10" fillId="2" borderId="2" xfId="1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17" fillId="0" borderId="2" xfId="3" applyFont="1" applyBorder="1" applyAlignment="1">
      <alignment horizontal="left" vertical="top" wrapText="1"/>
    </xf>
    <xf numFmtId="0" fontId="10" fillId="0" borderId="2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top" wrapText="1"/>
    </xf>
    <xf numFmtId="0" fontId="10" fillId="3" borderId="2" xfId="1" applyFont="1" applyFill="1" applyBorder="1" applyAlignment="1">
      <alignment horizontal="center" vertical="center" wrapText="1"/>
    </xf>
    <xf numFmtId="14" fontId="10" fillId="0" borderId="2" xfId="0" applyNumberFormat="1" applyFont="1" applyBorder="1" applyAlignment="1">
      <alignment horizontal="center" vertical="center" wrapText="1"/>
    </xf>
    <xf numFmtId="14" fontId="10" fillId="3" borderId="2" xfId="0" applyNumberFormat="1" applyFont="1" applyFill="1" applyBorder="1" applyAlignment="1">
      <alignment horizontal="center" vertical="center" wrapText="1"/>
    </xf>
    <xf numFmtId="0" fontId="10" fillId="3" borderId="1" xfId="3" applyFont="1" applyFill="1" applyBorder="1" applyAlignment="1">
      <alignment horizontal="center" vertical="center" wrapText="1"/>
    </xf>
    <xf numFmtId="0" fontId="10" fillId="3" borderId="6" xfId="3" applyFont="1" applyFill="1" applyBorder="1" applyAlignment="1">
      <alignment horizontal="center" vertical="center" wrapText="1"/>
    </xf>
    <xf numFmtId="0" fontId="10" fillId="3" borderId="7" xfId="3" applyFont="1" applyFill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14" fontId="10" fillId="3" borderId="2" xfId="3" applyNumberFormat="1" applyFont="1" applyFill="1" applyBorder="1" applyAlignment="1">
      <alignment horizontal="center" vertical="center" wrapText="1"/>
    </xf>
  </cellXfs>
  <cellStyles count="4">
    <cellStyle name="Excel Built-in Normal" xfId="3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opLeftCell="A16" zoomScale="85" zoomScaleNormal="85" workbookViewId="0">
      <selection activeCell="S37" sqref="S37"/>
    </sheetView>
  </sheetViews>
  <sheetFormatPr defaultColWidth="9.140625" defaultRowHeight="15" x14ac:dyDescent="0.25"/>
  <cols>
    <col min="1" max="1" width="6.42578125" style="1" customWidth="1"/>
    <col min="2" max="2" width="50.7109375" style="2" customWidth="1"/>
    <col min="3" max="3" width="12.85546875" style="2" customWidth="1"/>
    <col min="4" max="4" width="9" style="3" customWidth="1"/>
    <col min="5" max="5" width="14.28515625" style="3" customWidth="1"/>
    <col min="6" max="6" width="11.7109375" style="3" customWidth="1"/>
    <col min="7" max="7" width="13.7109375" style="3" customWidth="1"/>
    <col min="8" max="8" width="9" style="3" customWidth="1"/>
    <col min="9" max="9" width="9.140625" style="3"/>
    <col min="10" max="10" width="15.42578125" style="3" customWidth="1"/>
    <col min="11" max="16384" width="9.140625" style="2"/>
  </cols>
  <sheetData>
    <row r="1" spans="1:10" ht="15.75" x14ac:dyDescent="0.25">
      <c r="A1" s="4"/>
      <c r="B1" s="5"/>
      <c r="C1" s="5"/>
      <c r="D1" s="6"/>
      <c r="E1" s="7"/>
      <c r="F1" s="7"/>
      <c r="G1" s="7"/>
      <c r="H1" s="7"/>
      <c r="I1" s="7"/>
      <c r="J1" s="6"/>
    </row>
    <row r="2" spans="1:10" ht="18.75" customHeight="1" x14ac:dyDescent="0.25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ht="20.25" customHeight="1" x14ac:dyDescent="0.25">
      <c r="A3" s="109" t="s">
        <v>1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ht="21" customHeight="1" x14ac:dyDescent="0.25">
      <c r="A4" s="110" t="s">
        <v>2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0" ht="15" customHeight="1" x14ac:dyDescent="0.25">
      <c r="A5" s="111" t="s">
        <v>3</v>
      </c>
      <c r="B5" s="111"/>
      <c r="C5" s="111"/>
      <c r="D5" s="111"/>
      <c r="E5" s="111"/>
      <c r="F5" s="111"/>
      <c r="G5" s="111"/>
      <c r="H5" s="111"/>
      <c r="I5" s="111"/>
      <c r="J5" s="111"/>
    </row>
    <row r="6" spans="1:10" ht="27" customHeight="1" x14ac:dyDescent="0.25">
      <c r="A6" s="112" t="s">
        <v>291</v>
      </c>
      <c r="B6" s="112"/>
      <c r="C6" s="112"/>
      <c r="D6" s="112"/>
      <c r="E6" s="112"/>
      <c r="F6" s="112"/>
      <c r="G6" s="112"/>
      <c r="H6" s="112"/>
      <c r="I6" s="112"/>
      <c r="J6" s="112"/>
    </row>
    <row r="7" spans="1:10" ht="15" customHeight="1" x14ac:dyDescent="0.25">
      <c r="A7" s="106" t="s">
        <v>4</v>
      </c>
      <c r="B7" s="106"/>
      <c r="C7" s="106"/>
      <c r="D7" s="106"/>
      <c r="E7" s="106"/>
      <c r="F7" s="106"/>
      <c r="G7" s="106"/>
      <c r="H7" s="106"/>
      <c r="I7" s="106"/>
      <c r="J7" s="106"/>
    </row>
    <row r="8" spans="1:10" ht="18.75" x14ac:dyDescent="0.25">
      <c r="A8" s="8"/>
      <c r="B8" s="9"/>
      <c r="C8" s="9"/>
      <c r="D8" s="10"/>
      <c r="E8" s="10"/>
      <c r="F8" s="10"/>
      <c r="G8" s="10"/>
      <c r="H8" s="10"/>
      <c r="I8" s="10"/>
      <c r="J8" s="10"/>
    </row>
    <row r="9" spans="1:10" ht="18.75" customHeight="1" x14ac:dyDescent="0.25">
      <c r="A9" s="107" t="s">
        <v>5</v>
      </c>
      <c r="B9" s="107"/>
      <c r="C9" s="107"/>
      <c r="D9" s="107"/>
      <c r="E9" s="107"/>
      <c r="F9" s="107"/>
      <c r="G9" s="107"/>
      <c r="H9" s="107"/>
      <c r="I9" s="107"/>
      <c r="J9" s="107"/>
    </row>
    <row r="10" spans="1:10" ht="15.75" x14ac:dyDescent="0.25">
      <c r="A10" s="11"/>
      <c r="B10" s="12"/>
      <c r="C10" s="12"/>
      <c r="D10" s="13"/>
      <c r="E10" s="13"/>
      <c r="F10" s="13"/>
      <c r="G10" s="13"/>
      <c r="H10" s="13"/>
      <c r="I10" s="13"/>
      <c r="J10" s="13"/>
    </row>
    <row r="11" spans="1:10" ht="15.75" x14ac:dyDescent="0.25">
      <c r="A11" s="11"/>
      <c r="B11" s="12"/>
      <c r="C11" s="12"/>
      <c r="D11" s="13"/>
      <c r="E11" s="13"/>
      <c r="F11" s="13"/>
      <c r="G11" s="13"/>
      <c r="H11" s="13"/>
      <c r="I11" s="13"/>
      <c r="J11" s="13"/>
    </row>
    <row r="12" spans="1:10" ht="150.75" customHeight="1" x14ac:dyDescent="0.25">
      <c r="A12" s="14" t="s">
        <v>6</v>
      </c>
      <c r="B12" s="14" t="s">
        <v>7</v>
      </c>
      <c r="C12" s="15" t="s">
        <v>8</v>
      </c>
      <c r="D12" s="14" t="s">
        <v>9</v>
      </c>
      <c r="E12" s="16" t="s">
        <v>10</v>
      </c>
      <c r="F12" s="16" t="s">
        <v>11</v>
      </c>
      <c r="G12" s="16" t="s">
        <v>12</v>
      </c>
      <c r="H12" s="14" t="s">
        <v>13</v>
      </c>
      <c r="I12" s="14" t="s">
        <v>14</v>
      </c>
      <c r="J12" s="14" t="s">
        <v>15</v>
      </c>
    </row>
    <row r="13" spans="1:10" ht="18.75" customHeight="1" x14ac:dyDescent="0.25">
      <c r="A13" s="17">
        <v>1</v>
      </c>
      <c r="B13" s="18" t="s">
        <v>16</v>
      </c>
      <c r="C13" s="18" t="s">
        <v>17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</row>
    <row r="14" spans="1:10" ht="18.75" customHeight="1" x14ac:dyDescent="0.25">
      <c r="A14" s="19" t="s">
        <v>18</v>
      </c>
      <c r="B14" s="102" t="s">
        <v>19</v>
      </c>
      <c r="C14" s="102"/>
      <c r="D14" s="102"/>
      <c r="E14" s="102"/>
      <c r="F14" s="102"/>
      <c r="G14" s="102"/>
      <c r="H14" s="102"/>
      <c r="I14" s="102"/>
      <c r="J14" s="102"/>
    </row>
    <row r="15" spans="1:10" ht="18.75" customHeight="1" x14ac:dyDescent="0.25">
      <c r="A15" s="20"/>
      <c r="B15" s="103" t="s">
        <v>20</v>
      </c>
      <c r="C15" s="103"/>
      <c r="D15" s="103"/>
      <c r="E15" s="103"/>
      <c r="F15" s="103"/>
      <c r="G15" s="103"/>
      <c r="H15" s="103"/>
      <c r="I15" s="103"/>
      <c r="J15" s="103"/>
    </row>
    <row r="16" spans="1:10" ht="48.75" customHeight="1" x14ac:dyDescent="0.25">
      <c r="A16" s="20" t="s">
        <v>21</v>
      </c>
      <c r="B16" s="21" t="s">
        <v>22</v>
      </c>
      <c r="C16" s="22" t="s">
        <v>23</v>
      </c>
      <c r="D16" s="23" t="s">
        <v>24</v>
      </c>
      <c r="E16" s="23">
        <v>466</v>
      </c>
      <c r="F16" s="23">
        <v>497</v>
      </c>
      <c r="G16" s="23">
        <v>519</v>
      </c>
      <c r="H16" s="23">
        <f>G16-F16</f>
        <v>22</v>
      </c>
      <c r="I16" s="24">
        <f>G16/F16*100</f>
        <v>104.42655935613683</v>
      </c>
      <c r="J16" s="16" t="s">
        <v>25</v>
      </c>
    </row>
    <row r="17" spans="1:10" ht="15.75" customHeight="1" x14ac:dyDescent="0.25">
      <c r="A17" s="20"/>
      <c r="B17" s="103" t="s">
        <v>26</v>
      </c>
      <c r="C17" s="103"/>
      <c r="D17" s="103"/>
      <c r="E17" s="103"/>
      <c r="F17" s="103"/>
      <c r="G17" s="103"/>
      <c r="H17" s="103"/>
      <c r="I17" s="103"/>
      <c r="J17" s="103"/>
    </row>
    <row r="18" spans="1:10" ht="84" customHeight="1" x14ac:dyDescent="0.25">
      <c r="A18" s="20" t="s">
        <v>27</v>
      </c>
      <c r="B18" s="21" t="s">
        <v>28</v>
      </c>
      <c r="C18" s="22" t="s">
        <v>23</v>
      </c>
      <c r="D18" s="23" t="s">
        <v>29</v>
      </c>
      <c r="E18" s="23" t="s">
        <v>30</v>
      </c>
      <c r="F18" s="23">
        <v>100</v>
      </c>
      <c r="G18" s="23">
        <v>100</v>
      </c>
      <c r="H18" s="23">
        <f>G18-F18</f>
        <v>0</v>
      </c>
      <c r="I18" s="23">
        <f>G18/F18*100</f>
        <v>100</v>
      </c>
      <c r="J18" s="16" t="s">
        <v>25</v>
      </c>
    </row>
    <row r="19" spans="1:10" ht="18.75" customHeight="1" x14ac:dyDescent="0.25">
      <c r="A19" s="19" t="s">
        <v>16</v>
      </c>
      <c r="B19" s="102" t="s">
        <v>31</v>
      </c>
      <c r="C19" s="102"/>
      <c r="D19" s="102"/>
      <c r="E19" s="102"/>
      <c r="F19" s="102"/>
      <c r="G19" s="102"/>
      <c r="H19" s="102"/>
      <c r="I19" s="102"/>
      <c r="J19" s="102"/>
    </row>
    <row r="20" spans="1:10" ht="34.5" customHeight="1" x14ac:dyDescent="0.25">
      <c r="A20" s="20"/>
      <c r="B20" s="103" t="s">
        <v>32</v>
      </c>
      <c r="C20" s="103"/>
      <c r="D20" s="103"/>
      <c r="E20" s="103"/>
      <c r="F20" s="103"/>
      <c r="G20" s="103"/>
      <c r="H20" s="103"/>
      <c r="I20" s="103"/>
      <c r="J20" s="103"/>
    </row>
    <row r="21" spans="1:10" ht="49.5" customHeight="1" x14ac:dyDescent="0.25">
      <c r="A21" s="20" t="s">
        <v>33</v>
      </c>
      <c r="B21" s="21" t="s">
        <v>34</v>
      </c>
      <c r="C21" s="22" t="s">
        <v>23</v>
      </c>
      <c r="D21" s="23" t="s">
        <v>35</v>
      </c>
      <c r="E21" s="135">
        <v>41</v>
      </c>
      <c r="F21" s="23">
        <v>34</v>
      </c>
      <c r="G21" s="23">
        <v>34</v>
      </c>
      <c r="H21" s="23">
        <f>G21-F21</f>
        <v>0</v>
      </c>
      <c r="I21" s="24">
        <f>G21/F21*100</f>
        <v>100</v>
      </c>
      <c r="J21" s="16" t="s">
        <v>25</v>
      </c>
    </row>
    <row r="22" spans="1:10" ht="163.5" customHeight="1" x14ac:dyDescent="0.25">
      <c r="A22" s="20" t="s">
        <v>36</v>
      </c>
      <c r="B22" s="21" t="s">
        <v>37</v>
      </c>
      <c r="C22" s="25" t="s">
        <v>38</v>
      </c>
      <c r="D22" s="23" t="s">
        <v>24</v>
      </c>
      <c r="E22" s="23">
        <v>160</v>
      </c>
      <c r="F22" s="23">
        <v>210</v>
      </c>
      <c r="G22" s="23">
        <v>166</v>
      </c>
      <c r="H22" s="135">
        <f>F22-G22</f>
        <v>44</v>
      </c>
      <c r="I22" s="136">
        <f>F22/G22*100</f>
        <v>126.50602409638554</v>
      </c>
      <c r="J22" s="16" t="s">
        <v>290</v>
      </c>
    </row>
    <row r="23" spans="1:10" ht="34.5" customHeight="1" x14ac:dyDescent="0.25">
      <c r="A23" s="20"/>
      <c r="B23" s="103" t="s">
        <v>39</v>
      </c>
      <c r="C23" s="103"/>
      <c r="D23" s="103"/>
      <c r="E23" s="103"/>
      <c r="F23" s="103"/>
      <c r="G23" s="103"/>
      <c r="H23" s="103"/>
      <c r="I23" s="103"/>
      <c r="J23" s="103"/>
    </row>
    <row r="24" spans="1:10" ht="116.25" customHeight="1" x14ac:dyDescent="0.25">
      <c r="A24" s="20" t="s">
        <v>40</v>
      </c>
      <c r="B24" s="26" t="s">
        <v>41</v>
      </c>
      <c r="C24" s="22" t="s">
        <v>23</v>
      </c>
      <c r="D24" s="23" t="s">
        <v>24</v>
      </c>
      <c r="E24" s="27">
        <v>1390</v>
      </c>
      <c r="F24" s="28">
        <v>1390</v>
      </c>
      <c r="G24" s="27">
        <v>1390</v>
      </c>
      <c r="H24" s="23">
        <f t="shared" ref="H24:H35" si="0">G24-F24</f>
        <v>0</v>
      </c>
      <c r="I24" s="24">
        <f t="shared" ref="I24:I35" si="1">G24/F24*100</f>
        <v>100</v>
      </c>
      <c r="J24" s="16" t="s">
        <v>25</v>
      </c>
    </row>
    <row r="25" spans="1:10" ht="31.5" x14ac:dyDescent="0.25">
      <c r="A25" s="20" t="s">
        <v>42</v>
      </c>
      <c r="B25" s="26" t="s">
        <v>43</v>
      </c>
      <c r="C25" s="22" t="s">
        <v>23</v>
      </c>
      <c r="D25" s="23" t="s">
        <v>24</v>
      </c>
      <c r="E25" s="27">
        <v>50</v>
      </c>
      <c r="F25" s="23">
        <v>50</v>
      </c>
      <c r="G25" s="27">
        <v>50</v>
      </c>
      <c r="H25" s="23">
        <f t="shared" si="0"/>
        <v>0</v>
      </c>
      <c r="I25" s="24">
        <f t="shared" si="1"/>
        <v>100</v>
      </c>
      <c r="J25" s="16" t="s">
        <v>25</v>
      </c>
    </row>
    <row r="26" spans="1:10" ht="110.25" x14ac:dyDescent="0.25">
      <c r="A26" s="20" t="s">
        <v>44</v>
      </c>
      <c r="B26" s="21" t="s">
        <v>45</v>
      </c>
      <c r="C26" s="22" t="s">
        <v>23</v>
      </c>
      <c r="D26" s="23" t="s">
        <v>24</v>
      </c>
      <c r="E26" s="27">
        <v>34</v>
      </c>
      <c r="F26" s="22" t="s">
        <v>46</v>
      </c>
      <c r="G26" s="137">
        <v>60</v>
      </c>
      <c r="H26" s="23">
        <f t="shared" si="0"/>
        <v>42</v>
      </c>
      <c r="I26" s="24">
        <f t="shared" si="1"/>
        <v>333.33333333333337</v>
      </c>
      <c r="J26" s="16" t="s">
        <v>288</v>
      </c>
    </row>
    <row r="27" spans="1:10" ht="115.5" customHeight="1" x14ac:dyDescent="0.25">
      <c r="A27" s="20" t="s">
        <v>47</v>
      </c>
      <c r="B27" s="26" t="s">
        <v>48</v>
      </c>
      <c r="C27" s="22" t="s">
        <v>23</v>
      </c>
      <c r="D27" s="23" t="s">
        <v>24</v>
      </c>
      <c r="E27" s="27">
        <v>115</v>
      </c>
      <c r="F27" s="23">
        <v>115</v>
      </c>
      <c r="G27" s="27">
        <v>115</v>
      </c>
      <c r="H27" s="23">
        <f t="shared" si="0"/>
        <v>0</v>
      </c>
      <c r="I27" s="24">
        <f t="shared" si="1"/>
        <v>100</v>
      </c>
      <c r="J27" s="16" t="s">
        <v>25</v>
      </c>
    </row>
    <row r="28" spans="1:10" ht="60.75" customHeight="1" x14ac:dyDescent="0.25">
      <c r="A28" s="20" t="s">
        <v>49</v>
      </c>
      <c r="B28" s="26" t="s">
        <v>50</v>
      </c>
      <c r="C28" s="22" t="s">
        <v>23</v>
      </c>
      <c r="D28" s="23" t="s">
        <v>24</v>
      </c>
      <c r="E28" s="27">
        <v>12100</v>
      </c>
      <c r="F28" s="23">
        <v>12100</v>
      </c>
      <c r="G28" s="137">
        <v>16300</v>
      </c>
      <c r="H28" s="23">
        <f t="shared" si="0"/>
        <v>4200</v>
      </c>
      <c r="I28" s="24">
        <f t="shared" si="1"/>
        <v>134.71074380165288</v>
      </c>
      <c r="J28" s="16" t="s">
        <v>25</v>
      </c>
    </row>
    <row r="29" spans="1:10" ht="99.75" customHeight="1" x14ac:dyDescent="0.25">
      <c r="A29" s="20" t="s">
        <v>51</v>
      </c>
      <c r="B29" s="29" t="s">
        <v>52</v>
      </c>
      <c r="C29" s="22" t="s">
        <v>23</v>
      </c>
      <c r="D29" s="30" t="s">
        <v>24</v>
      </c>
      <c r="E29" s="27">
        <v>40</v>
      </c>
      <c r="F29" s="30">
        <v>40</v>
      </c>
      <c r="G29" s="27">
        <v>40</v>
      </c>
      <c r="H29" s="23">
        <f t="shared" si="0"/>
        <v>0</v>
      </c>
      <c r="I29" s="24">
        <f t="shared" si="1"/>
        <v>100</v>
      </c>
      <c r="J29" s="16" t="s">
        <v>25</v>
      </c>
    </row>
    <row r="30" spans="1:10" ht="133.5" customHeight="1" x14ac:dyDescent="0.25">
      <c r="A30" s="20" t="s">
        <v>53</v>
      </c>
      <c r="B30" s="29" t="s">
        <v>54</v>
      </c>
      <c r="C30" s="22" t="s">
        <v>23</v>
      </c>
      <c r="D30" s="30" t="s">
        <v>24</v>
      </c>
      <c r="E30" s="27">
        <v>240</v>
      </c>
      <c r="F30" s="30">
        <v>176</v>
      </c>
      <c r="G30" s="27">
        <v>176</v>
      </c>
      <c r="H30" s="23">
        <f t="shared" si="0"/>
        <v>0</v>
      </c>
      <c r="I30" s="24">
        <f t="shared" si="1"/>
        <v>100</v>
      </c>
      <c r="J30" s="138" t="s">
        <v>25</v>
      </c>
    </row>
    <row r="31" spans="1:10" ht="141.75" x14ac:dyDescent="0.25">
      <c r="A31" s="20" t="s">
        <v>55</v>
      </c>
      <c r="B31" s="26" t="s">
        <v>56</v>
      </c>
      <c r="C31" s="22" t="s">
        <v>23</v>
      </c>
      <c r="D31" s="30" t="s">
        <v>24</v>
      </c>
      <c r="E31" s="27">
        <v>8600</v>
      </c>
      <c r="F31" s="30">
        <v>8600</v>
      </c>
      <c r="G31" s="137">
        <v>9013</v>
      </c>
      <c r="H31" s="23">
        <f t="shared" si="0"/>
        <v>413</v>
      </c>
      <c r="I31" s="24">
        <f t="shared" si="1"/>
        <v>104.80232558139535</v>
      </c>
      <c r="J31" s="16" t="s">
        <v>292</v>
      </c>
    </row>
    <row r="32" spans="1:10" ht="39" customHeight="1" x14ac:dyDescent="0.25">
      <c r="A32" s="20" t="s">
        <v>57</v>
      </c>
      <c r="B32" s="26" t="s">
        <v>58</v>
      </c>
      <c r="C32" s="22" t="s">
        <v>23</v>
      </c>
      <c r="D32" s="30" t="s">
        <v>29</v>
      </c>
      <c r="E32" s="27">
        <v>99</v>
      </c>
      <c r="F32" s="30">
        <v>100</v>
      </c>
      <c r="G32" s="27">
        <v>100</v>
      </c>
      <c r="H32" s="23">
        <f t="shared" si="0"/>
        <v>0</v>
      </c>
      <c r="I32" s="24">
        <f t="shared" si="1"/>
        <v>100</v>
      </c>
      <c r="J32" s="16" t="s">
        <v>25</v>
      </c>
    </row>
    <row r="33" spans="1:10" ht="82.5" customHeight="1" x14ac:dyDescent="0.25">
      <c r="A33" s="20" t="s">
        <v>59</v>
      </c>
      <c r="B33" s="29" t="s">
        <v>60</v>
      </c>
      <c r="C33" s="22" t="s">
        <v>23</v>
      </c>
      <c r="D33" s="30" t="s">
        <v>24</v>
      </c>
      <c r="E33" s="27">
        <v>0</v>
      </c>
      <c r="F33" s="30">
        <v>13</v>
      </c>
      <c r="G33" s="137">
        <v>12</v>
      </c>
      <c r="H33" s="23">
        <f t="shared" si="0"/>
        <v>-1</v>
      </c>
      <c r="I33" s="24">
        <f t="shared" si="1"/>
        <v>92.307692307692307</v>
      </c>
      <c r="J33" s="16" t="s">
        <v>299</v>
      </c>
    </row>
    <row r="34" spans="1:10" ht="126" customHeight="1" x14ac:dyDescent="0.25">
      <c r="A34" s="20" t="s">
        <v>61</v>
      </c>
      <c r="B34" s="29" t="s">
        <v>62</v>
      </c>
      <c r="C34" s="22" t="s">
        <v>23</v>
      </c>
      <c r="D34" s="30" t="s">
        <v>24</v>
      </c>
      <c r="E34" s="27">
        <v>3190</v>
      </c>
      <c r="F34" s="30">
        <v>800</v>
      </c>
      <c r="G34" s="137">
        <v>5375</v>
      </c>
      <c r="H34" s="135">
        <f t="shared" si="0"/>
        <v>4575</v>
      </c>
      <c r="I34" s="136">
        <f t="shared" si="1"/>
        <v>671.875</v>
      </c>
      <c r="J34" s="16" t="s">
        <v>289</v>
      </c>
    </row>
    <row r="35" spans="1:10" ht="97.5" customHeight="1" x14ac:dyDescent="0.25">
      <c r="A35" s="31" t="s">
        <v>63</v>
      </c>
      <c r="B35" s="29" t="s">
        <v>64</v>
      </c>
      <c r="C35" s="22" t="s">
        <v>23</v>
      </c>
      <c r="D35" s="30" t="s">
        <v>24</v>
      </c>
      <c r="E35" s="27">
        <v>0</v>
      </c>
      <c r="F35" s="30">
        <v>150</v>
      </c>
      <c r="G35" s="137">
        <v>180</v>
      </c>
      <c r="H35" s="135">
        <f t="shared" si="0"/>
        <v>30</v>
      </c>
      <c r="I35" s="136">
        <f t="shared" si="1"/>
        <v>120</v>
      </c>
      <c r="J35" s="16" t="s">
        <v>25</v>
      </c>
    </row>
    <row r="36" spans="1:10" ht="20.25" customHeight="1" x14ac:dyDescent="0.25">
      <c r="A36" s="32"/>
      <c r="B36" s="32"/>
      <c r="C36" s="32"/>
      <c r="D36" s="13"/>
      <c r="E36" s="13"/>
      <c r="F36" s="104"/>
      <c r="G36" s="104"/>
      <c r="H36" s="13"/>
      <c r="I36" s="13"/>
      <c r="J36" s="13"/>
    </row>
    <row r="37" spans="1:10" ht="30" customHeight="1" x14ac:dyDescent="0.25">
      <c r="A37" s="105" t="s">
        <v>65</v>
      </c>
      <c r="B37" s="105"/>
      <c r="C37" s="105"/>
      <c r="D37" s="105"/>
      <c r="E37" s="105"/>
      <c r="F37" s="105"/>
      <c r="G37" s="105"/>
      <c r="H37" s="105"/>
      <c r="I37" s="105"/>
      <c r="J37" s="105"/>
    </row>
  </sheetData>
  <mergeCells count="15">
    <mergeCell ref="A2:J2"/>
    <mergeCell ref="A3:J3"/>
    <mergeCell ref="A4:J4"/>
    <mergeCell ref="A5:J5"/>
    <mergeCell ref="A6:J6"/>
    <mergeCell ref="A7:J7"/>
    <mergeCell ref="A9:J9"/>
    <mergeCell ref="B14:J14"/>
    <mergeCell ref="B15:J15"/>
    <mergeCell ref="B17:J17"/>
    <mergeCell ref="B19:J19"/>
    <mergeCell ref="B20:J20"/>
    <mergeCell ref="B23:J23"/>
    <mergeCell ref="F36:G36"/>
    <mergeCell ref="A37:J37"/>
  </mergeCells>
  <pageMargins left="0.35416666666666702" right="0.196527777777778" top="0.74791666666666701" bottom="0.35416666666666702" header="0.511811023622047" footer="0.511811023622047"/>
  <pageSetup paperSize="9" scale="64" fitToHeight="0" orientation="portrait" horizontalDpi="300" verticalDpi="300" r:id="rId1"/>
  <rowBreaks count="1" manualBreakCount="1">
    <brk id="2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topLeftCell="A90" zoomScale="85" zoomScaleNormal="85" workbookViewId="0">
      <selection activeCell="O27" sqref="O27"/>
    </sheetView>
  </sheetViews>
  <sheetFormatPr defaultColWidth="9.140625" defaultRowHeight="15" x14ac:dyDescent="0.25"/>
  <cols>
    <col min="1" max="1" width="7.28515625" style="33" customWidth="1"/>
    <col min="2" max="2" width="27.5703125" style="34" customWidth="1"/>
    <col min="3" max="3" width="14.5703125" style="34" customWidth="1"/>
    <col min="4" max="5" width="10.85546875" style="34" customWidth="1"/>
    <col min="6" max="6" width="12.140625" style="34" customWidth="1"/>
    <col min="7" max="7" width="9.42578125" style="34" customWidth="1"/>
    <col min="8" max="8" width="18" style="34" customWidth="1"/>
    <col min="9" max="9" width="7.28515625" style="34" customWidth="1"/>
    <col min="10" max="10" width="7.140625" style="34" customWidth="1"/>
    <col min="11" max="11" width="7.28515625" style="34" customWidth="1"/>
    <col min="12" max="12" width="15.5703125" style="34" customWidth="1"/>
    <col min="13" max="13" width="18.42578125" style="34" customWidth="1"/>
    <col min="14" max="16384" width="9.140625" style="34"/>
  </cols>
  <sheetData>
    <row r="1" spans="1:12" ht="36.75" customHeight="1" x14ac:dyDescent="0.3">
      <c r="A1" s="126" t="s">
        <v>66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3" spans="1:12" ht="59.25" customHeight="1" x14ac:dyDescent="0.25">
      <c r="A3" s="115" t="s">
        <v>6</v>
      </c>
      <c r="B3" s="114" t="s">
        <v>67</v>
      </c>
      <c r="C3" s="122" t="s">
        <v>68</v>
      </c>
      <c r="D3" s="127" t="s">
        <v>69</v>
      </c>
      <c r="E3" s="127"/>
      <c r="F3" s="127" t="s">
        <v>70</v>
      </c>
      <c r="G3" s="127" t="s">
        <v>14</v>
      </c>
      <c r="H3" s="128" t="s">
        <v>71</v>
      </c>
      <c r="I3" s="128"/>
      <c r="J3" s="128"/>
      <c r="K3" s="128"/>
      <c r="L3" s="122" t="s">
        <v>72</v>
      </c>
    </row>
    <row r="4" spans="1:12" ht="127.5" customHeight="1" x14ac:dyDescent="0.25">
      <c r="A4" s="115"/>
      <c r="B4" s="114"/>
      <c r="C4" s="122"/>
      <c r="D4" s="39" t="s">
        <v>73</v>
      </c>
      <c r="E4" s="39" t="s">
        <v>74</v>
      </c>
      <c r="F4" s="127"/>
      <c r="G4" s="127"/>
      <c r="H4" s="38" t="s">
        <v>75</v>
      </c>
      <c r="I4" s="38" t="s">
        <v>76</v>
      </c>
      <c r="J4" s="40" t="s">
        <v>77</v>
      </c>
      <c r="K4" s="40" t="s">
        <v>78</v>
      </c>
      <c r="L4" s="122"/>
    </row>
    <row r="5" spans="1:12" ht="15.75" x14ac:dyDescent="0.25">
      <c r="A5" s="35" t="s">
        <v>18</v>
      </c>
      <c r="B5" s="36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</row>
    <row r="6" spans="1:12" ht="15.75" customHeight="1" x14ac:dyDescent="0.25">
      <c r="A6" s="41" t="s">
        <v>18</v>
      </c>
      <c r="B6" s="125" t="s">
        <v>79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</row>
    <row r="7" spans="1:12" ht="94.5" customHeight="1" x14ac:dyDescent="0.25">
      <c r="A7" s="124" t="s">
        <v>21</v>
      </c>
      <c r="B7" s="43" t="s">
        <v>80</v>
      </c>
      <c r="C7" s="114" t="s">
        <v>81</v>
      </c>
      <c r="D7" s="44">
        <f>SUM(D8:D11)</f>
        <v>115207</v>
      </c>
      <c r="E7" s="44">
        <f>SUM(E8:E11)</f>
        <v>115207</v>
      </c>
      <c r="F7" s="44">
        <f>SUM(F8:F11)</f>
        <v>115207</v>
      </c>
      <c r="G7" s="45">
        <f>F7/E7*100</f>
        <v>100</v>
      </c>
      <c r="H7" s="114" t="s">
        <v>82</v>
      </c>
      <c r="I7" s="114" t="s">
        <v>82</v>
      </c>
      <c r="J7" s="114" t="s">
        <v>82</v>
      </c>
      <c r="K7" s="114" t="s">
        <v>82</v>
      </c>
      <c r="L7" s="114" t="s">
        <v>82</v>
      </c>
    </row>
    <row r="8" spans="1:12" ht="15.75" x14ac:dyDescent="0.25">
      <c r="A8" s="124"/>
      <c r="B8" s="42" t="s">
        <v>83</v>
      </c>
      <c r="C8" s="114"/>
      <c r="D8" s="44">
        <f t="shared" ref="D8:F11" si="0">D13</f>
        <v>0</v>
      </c>
      <c r="E8" s="44">
        <f t="shared" si="0"/>
        <v>0</v>
      </c>
      <c r="F8" s="44">
        <f t="shared" si="0"/>
        <v>0</v>
      </c>
      <c r="G8" s="46">
        <v>0</v>
      </c>
      <c r="H8" s="114"/>
      <c r="I8" s="114"/>
      <c r="J8" s="114"/>
      <c r="K8" s="114"/>
      <c r="L8" s="114"/>
    </row>
    <row r="9" spans="1:12" ht="15.75" x14ac:dyDescent="0.25">
      <c r="A9" s="124"/>
      <c r="B9" s="42" t="s">
        <v>84</v>
      </c>
      <c r="C9" s="114"/>
      <c r="D9" s="44">
        <f t="shared" si="0"/>
        <v>115207</v>
      </c>
      <c r="E9" s="44">
        <f t="shared" si="0"/>
        <v>115207</v>
      </c>
      <c r="F9" s="44">
        <f t="shared" si="0"/>
        <v>115207</v>
      </c>
      <c r="G9" s="45">
        <f>F9/E9*100</f>
        <v>100</v>
      </c>
      <c r="H9" s="114"/>
      <c r="I9" s="114"/>
      <c r="J9" s="114"/>
      <c r="K9" s="114"/>
      <c r="L9" s="114"/>
    </row>
    <row r="10" spans="1:12" ht="15.75" x14ac:dyDescent="0.25">
      <c r="A10" s="124"/>
      <c r="B10" s="42" t="s">
        <v>85</v>
      </c>
      <c r="C10" s="114"/>
      <c r="D10" s="44">
        <f t="shared" si="0"/>
        <v>0</v>
      </c>
      <c r="E10" s="44">
        <f t="shared" si="0"/>
        <v>0</v>
      </c>
      <c r="F10" s="44">
        <f t="shared" si="0"/>
        <v>0</v>
      </c>
      <c r="G10" s="46">
        <v>0</v>
      </c>
      <c r="H10" s="114"/>
      <c r="I10" s="114"/>
      <c r="J10" s="114"/>
      <c r="K10" s="114"/>
      <c r="L10" s="114"/>
    </row>
    <row r="11" spans="1:12" ht="15.75" x14ac:dyDescent="0.25">
      <c r="A11" s="124"/>
      <c r="B11" s="42" t="s">
        <v>86</v>
      </c>
      <c r="C11" s="114"/>
      <c r="D11" s="44">
        <f t="shared" si="0"/>
        <v>0</v>
      </c>
      <c r="E11" s="44">
        <f t="shared" si="0"/>
        <v>0</v>
      </c>
      <c r="F11" s="44">
        <f t="shared" si="0"/>
        <v>0</v>
      </c>
      <c r="G11" s="46">
        <v>0</v>
      </c>
      <c r="H11" s="114"/>
      <c r="I11" s="114"/>
      <c r="J11" s="114"/>
      <c r="K11" s="114"/>
      <c r="L11" s="114"/>
    </row>
    <row r="12" spans="1:12" ht="128.25" customHeight="1" x14ac:dyDescent="0.25">
      <c r="A12" s="113" t="s">
        <v>87</v>
      </c>
      <c r="B12" s="47" t="s">
        <v>88</v>
      </c>
      <c r="C12" s="114"/>
      <c r="D12" s="48">
        <f>SUM(D13:D16)</f>
        <v>115207</v>
      </c>
      <c r="E12" s="48">
        <f>SUM(E13:E16)</f>
        <v>115207</v>
      </c>
      <c r="F12" s="48">
        <f>SUM(F13:F16)</f>
        <v>115207</v>
      </c>
      <c r="G12" s="49">
        <f>F12/E12*100</f>
        <v>100</v>
      </c>
      <c r="H12" s="114" t="s">
        <v>89</v>
      </c>
      <c r="I12" s="114" t="s">
        <v>29</v>
      </c>
      <c r="J12" s="114">
        <v>100</v>
      </c>
      <c r="K12" s="122">
        <v>100</v>
      </c>
      <c r="L12" s="122" t="s">
        <v>25</v>
      </c>
    </row>
    <row r="13" spans="1:12" ht="15.75" x14ac:dyDescent="0.25">
      <c r="A13" s="113"/>
      <c r="B13" s="47" t="s">
        <v>83</v>
      </c>
      <c r="C13" s="114"/>
      <c r="D13" s="48">
        <v>0</v>
      </c>
      <c r="E13" s="48">
        <v>0</v>
      </c>
      <c r="F13" s="48">
        <v>0</v>
      </c>
      <c r="G13" s="36">
        <v>0</v>
      </c>
      <c r="H13" s="114"/>
      <c r="I13" s="114"/>
      <c r="J13" s="114"/>
      <c r="K13" s="122"/>
      <c r="L13" s="122"/>
    </row>
    <row r="14" spans="1:12" ht="15.75" x14ac:dyDescent="0.25">
      <c r="A14" s="113"/>
      <c r="B14" s="47" t="s">
        <v>84</v>
      </c>
      <c r="C14" s="114"/>
      <c r="D14" s="48">
        <v>115207</v>
      </c>
      <c r="E14" s="48">
        <v>115207</v>
      </c>
      <c r="F14" s="48">
        <v>115207</v>
      </c>
      <c r="G14" s="49">
        <f>F14/E14*100</f>
        <v>100</v>
      </c>
      <c r="H14" s="114"/>
      <c r="I14" s="114"/>
      <c r="J14" s="114"/>
      <c r="K14" s="122"/>
      <c r="L14" s="122"/>
    </row>
    <row r="15" spans="1:12" ht="15.75" x14ac:dyDescent="0.25">
      <c r="A15" s="113"/>
      <c r="B15" s="47" t="s">
        <v>85</v>
      </c>
      <c r="C15" s="114"/>
      <c r="D15" s="48">
        <v>0</v>
      </c>
      <c r="E15" s="48">
        <v>0</v>
      </c>
      <c r="F15" s="48">
        <v>0</v>
      </c>
      <c r="G15" s="36">
        <v>0</v>
      </c>
      <c r="H15" s="114"/>
      <c r="I15" s="114"/>
      <c r="J15" s="114"/>
      <c r="K15" s="122"/>
      <c r="L15" s="122"/>
    </row>
    <row r="16" spans="1:12" ht="15.75" x14ac:dyDescent="0.25">
      <c r="A16" s="113"/>
      <c r="B16" s="47" t="s">
        <v>86</v>
      </c>
      <c r="C16" s="114"/>
      <c r="D16" s="48">
        <v>0</v>
      </c>
      <c r="E16" s="48">
        <v>0</v>
      </c>
      <c r="F16" s="48">
        <v>0</v>
      </c>
      <c r="G16" s="36">
        <v>0</v>
      </c>
      <c r="H16" s="114"/>
      <c r="I16" s="114"/>
      <c r="J16" s="114"/>
      <c r="K16" s="122"/>
      <c r="L16" s="122"/>
    </row>
    <row r="17" spans="1:15" ht="141.75" customHeight="1" x14ac:dyDescent="0.25">
      <c r="A17" s="124" t="s">
        <v>90</v>
      </c>
      <c r="B17" s="43" t="s">
        <v>91</v>
      </c>
      <c r="C17" s="114" t="s">
        <v>92</v>
      </c>
      <c r="D17" s="44">
        <f>SUM(D18:D21)</f>
        <v>6822.6</v>
      </c>
      <c r="E17" s="44">
        <f>SUM(E18:E21)</f>
        <v>6822.6</v>
      </c>
      <c r="F17" s="44">
        <f>SUM(F18:F21)</f>
        <v>6822.1</v>
      </c>
      <c r="G17" s="45">
        <f>F17/E17*100</f>
        <v>99.992671415589356</v>
      </c>
      <c r="H17" s="114" t="s">
        <v>82</v>
      </c>
      <c r="I17" s="114" t="s">
        <v>82</v>
      </c>
      <c r="J17" s="114" t="s">
        <v>82</v>
      </c>
      <c r="K17" s="114" t="s">
        <v>82</v>
      </c>
      <c r="L17" s="114" t="s">
        <v>82</v>
      </c>
    </row>
    <row r="18" spans="1:15" ht="15.75" x14ac:dyDescent="0.25">
      <c r="A18" s="124"/>
      <c r="B18" s="47" t="s">
        <v>83</v>
      </c>
      <c r="C18" s="114"/>
      <c r="D18" s="44">
        <f t="shared" ref="D18:F19" si="1">D23+D38+D43+D58+D83+D88+D93+D98</f>
        <v>0</v>
      </c>
      <c r="E18" s="44">
        <f t="shared" si="1"/>
        <v>0</v>
      </c>
      <c r="F18" s="44">
        <f t="shared" si="1"/>
        <v>0</v>
      </c>
      <c r="G18" s="46">
        <v>0</v>
      </c>
      <c r="H18" s="114"/>
      <c r="I18" s="114"/>
      <c r="J18" s="114"/>
      <c r="K18" s="114"/>
      <c r="L18" s="114"/>
    </row>
    <row r="19" spans="1:15" ht="15.75" x14ac:dyDescent="0.25">
      <c r="A19" s="124"/>
      <c r="B19" s="47" t="s">
        <v>84</v>
      </c>
      <c r="C19" s="114"/>
      <c r="D19" s="44">
        <f t="shared" si="1"/>
        <v>2876.9</v>
      </c>
      <c r="E19" s="44">
        <f t="shared" si="1"/>
        <v>2876.9</v>
      </c>
      <c r="F19" s="44">
        <f t="shared" si="1"/>
        <v>2876.9</v>
      </c>
      <c r="G19" s="45">
        <f>F19/E19*100</f>
        <v>100</v>
      </c>
      <c r="H19" s="114"/>
      <c r="I19" s="114"/>
      <c r="J19" s="114"/>
      <c r="K19" s="114"/>
      <c r="L19" s="114"/>
    </row>
    <row r="20" spans="1:15" ht="15.75" x14ac:dyDescent="0.25">
      <c r="A20" s="124"/>
      <c r="B20" s="47" t="s">
        <v>85</v>
      </c>
      <c r="C20" s="114"/>
      <c r="D20" s="44">
        <f>D25+D40+D45+D60+D85+D90+D95+D100</f>
        <v>3945.7000000000003</v>
      </c>
      <c r="E20" s="44">
        <f>E25+E40+E45+E60+E90+E95</f>
        <v>3945.7000000000003</v>
      </c>
      <c r="F20" s="50">
        <f>F25+F40+F60+F85+F90+F95</f>
        <v>3945.2</v>
      </c>
      <c r="G20" s="45">
        <f>F20/E20*100</f>
        <v>99.987327977291727</v>
      </c>
      <c r="H20" s="114"/>
      <c r="I20" s="114"/>
      <c r="J20" s="114"/>
      <c r="K20" s="114"/>
      <c r="L20" s="114"/>
      <c r="N20" s="51"/>
      <c r="O20" s="52"/>
    </row>
    <row r="21" spans="1:15" ht="15.75" x14ac:dyDescent="0.25">
      <c r="A21" s="124"/>
      <c r="B21" s="47" t="s">
        <v>86</v>
      </c>
      <c r="C21" s="114"/>
      <c r="D21" s="44">
        <f>D26+D41+D46+D61+D86+D91+D96+D101</f>
        <v>0</v>
      </c>
      <c r="E21" s="44">
        <f>E26+E41+E46+E61+E86+E91+E96+E101</f>
        <v>0</v>
      </c>
      <c r="F21" s="44">
        <f>F26+F41+F46+F61+F86+F91+F96+F101</f>
        <v>0</v>
      </c>
      <c r="G21" s="46">
        <v>0</v>
      </c>
      <c r="H21" s="114"/>
      <c r="I21" s="114"/>
      <c r="J21" s="114"/>
      <c r="K21" s="114"/>
      <c r="L21" s="114"/>
    </row>
    <row r="22" spans="1:15" ht="229.5" customHeight="1" x14ac:dyDescent="0.25">
      <c r="A22" s="113" t="s">
        <v>33</v>
      </c>
      <c r="B22" s="47" t="s">
        <v>93</v>
      </c>
      <c r="C22" s="117" t="s">
        <v>94</v>
      </c>
      <c r="D22" s="36">
        <f>SUM(D23:D26)</f>
        <v>4712.3</v>
      </c>
      <c r="E22" s="36">
        <f>SUM(E23:E26)</f>
        <v>4712.3</v>
      </c>
      <c r="F22" s="49">
        <f>SUM(F23:F26)</f>
        <v>4712</v>
      </c>
      <c r="G22" s="49">
        <f>F22/E22*100</f>
        <v>99.993633682066076</v>
      </c>
      <c r="H22" s="114" t="s">
        <v>95</v>
      </c>
      <c r="I22" s="114" t="s">
        <v>29</v>
      </c>
      <c r="J22" s="114">
        <v>100</v>
      </c>
      <c r="K22" s="114">
        <v>100</v>
      </c>
      <c r="L22" s="114" t="s">
        <v>25</v>
      </c>
    </row>
    <row r="23" spans="1:15" ht="15.75" x14ac:dyDescent="0.25">
      <c r="A23" s="113"/>
      <c r="B23" s="47" t="s">
        <v>83</v>
      </c>
      <c r="C23" s="117"/>
      <c r="D23" s="36">
        <f t="shared" ref="D23:F24" si="2">D28+D33</f>
        <v>0</v>
      </c>
      <c r="E23" s="36">
        <f t="shared" si="2"/>
        <v>0</v>
      </c>
      <c r="F23" s="36">
        <f t="shared" si="2"/>
        <v>0</v>
      </c>
      <c r="G23" s="36">
        <v>0</v>
      </c>
      <c r="H23" s="114"/>
      <c r="I23" s="114"/>
      <c r="J23" s="114"/>
      <c r="K23" s="114"/>
      <c r="L23" s="114"/>
    </row>
    <row r="24" spans="1:15" ht="15.75" x14ac:dyDescent="0.25">
      <c r="A24" s="113"/>
      <c r="B24" s="47" t="s">
        <v>84</v>
      </c>
      <c r="C24" s="117"/>
      <c r="D24" s="36">
        <f t="shared" si="2"/>
        <v>2538.9</v>
      </c>
      <c r="E24" s="36">
        <f t="shared" si="2"/>
        <v>2538.9</v>
      </c>
      <c r="F24" s="36">
        <f t="shared" si="2"/>
        <v>2538.9</v>
      </c>
      <c r="G24" s="49">
        <f>F24/E24*100</f>
        <v>100</v>
      </c>
      <c r="H24" s="114"/>
      <c r="I24" s="114"/>
      <c r="J24" s="114"/>
      <c r="K24" s="114"/>
      <c r="L24" s="114"/>
    </row>
    <row r="25" spans="1:15" ht="15.75" x14ac:dyDescent="0.25">
      <c r="A25" s="113"/>
      <c r="B25" s="47" t="s">
        <v>85</v>
      </c>
      <c r="C25" s="117"/>
      <c r="D25" s="36">
        <f>D30+D35</f>
        <v>2173.4</v>
      </c>
      <c r="E25" s="36">
        <v>2173.4</v>
      </c>
      <c r="F25" s="37">
        <f>F30+F35</f>
        <v>2173.1</v>
      </c>
      <c r="G25" s="49">
        <f>F25/E25*100</f>
        <v>99.986196742431204</v>
      </c>
      <c r="H25" s="114"/>
      <c r="I25" s="114"/>
      <c r="J25" s="114"/>
      <c r="K25" s="114"/>
      <c r="L25" s="114"/>
      <c r="N25" s="51"/>
    </row>
    <row r="26" spans="1:15" ht="15.75" x14ac:dyDescent="0.25">
      <c r="A26" s="113"/>
      <c r="B26" s="47" t="s">
        <v>86</v>
      </c>
      <c r="C26" s="117"/>
      <c r="D26" s="36">
        <f>D31+D36</f>
        <v>0</v>
      </c>
      <c r="E26" s="36">
        <f>E31+E36</f>
        <v>0</v>
      </c>
      <c r="F26" s="36">
        <f>F31+F36</f>
        <v>0</v>
      </c>
      <c r="G26" s="36">
        <v>0</v>
      </c>
      <c r="H26" s="114"/>
      <c r="I26" s="114"/>
      <c r="J26" s="114"/>
      <c r="K26" s="114"/>
      <c r="L26" s="114"/>
    </row>
    <row r="27" spans="1:15" ht="312" customHeight="1" x14ac:dyDescent="0.25">
      <c r="A27" s="123" t="s">
        <v>96</v>
      </c>
      <c r="B27" s="47" t="s">
        <v>97</v>
      </c>
      <c r="C27" s="117" t="s">
        <v>94</v>
      </c>
      <c r="D27" s="36">
        <f>SUM(D28:D31)</f>
        <v>4411.5</v>
      </c>
      <c r="E27" s="36">
        <f>SUM(E28:E31)</f>
        <v>4411.5</v>
      </c>
      <c r="F27" s="36">
        <f>SUM(F28:F31)</f>
        <v>4411.5</v>
      </c>
      <c r="G27" s="49">
        <f>F27/E27*100</f>
        <v>100</v>
      </c>
      <c r="H27" s="114" t="s">
        <v>98</v>
      </c>
      <c r="I27" s="114" t="s">
        <v>99</v>
      </c>
      <c r="J27" s="114">
        <v>14</v>
      </c>
      <c r="K27" s="122">
        <v>14</v>
      </c>
      <c r="L27" s="122" t="s">
        <v>25</v>
      </c>
    </row>
    <row r="28" spans="1:15" ht="15.75" x14ac:dyDescent="0.25">
      <c r="A28" s="123"/>
      <c r="B28" s="47" t="s">
        <v>83</v>
      </c>
      <c r="C28" s="117"/>
      <c r="D28" s="36">
        <v>0</v>
      </c>
      <c r="E28" s="36">
        <v>0</v>
      </c>
      <c r="F28" s="36">
        <v>0</v>
      </c>
      <c r="G28" s="36">
        <v>0</v>
      </c>
      <c r="H28" s="114"/>
      <c r="I28" s="114"/>
      <c r="J28" s="114"/>
      <c r="K28" s="122"/>
      <c r="L28" s="122"/>
    </row>
    <row r="29" spans="1:15" ht="15.75" x14ac:dyDescent="0.25">
      <c r="A29" s="123"/>
      <c r="B29" s="47" t="s">
        <v>84</v>
      </c>
      <c r="C29" s="117"/>
      <c r="D29" s="36">
        <v>2538.9</v>
      </c>
      <c r="E29" s="36">
        <v>2538.9</v>
      </c>
      <c r="F29" s="36">
        <v>2538.9</v>
      </c>
      <c r="G29" s="49">
        <f>F29/E29*100</f>
        <v>100</v>
      </c>
      <c r="H29" s="114"/>
      <c r="I29" s="114"/>
      <c r="J29" s="114"/>
      <c r="K29" s="122"/>
      <c r="L29" s="122"/>
    </row>
    <row r="30" spans="1:15" ht="15.75" x14ac:dyDescent="0.25">
      <c r="A30" s="123"/>
      <c r="B30" s="47" t="s">
        <v>85</v>
      </c>
      <c r="C30" s="117"/>
      <c r="D30" s="37">
        <v>1872.6</v>
      </c>
      <c r="E30" s="37">
        <v>1872.6</v>
      </c>
      <c r="F30" s="36">
        <v>1872.6</v>
      </c>
      <c r="G30" s="49">
        <f>F30/E30*100</f>
        <v>100</v>
      </c>
      <c r="H30" s="114"/>
      <c r="I30" s="114"/>
      <c r="J30" s="114"/>
      <c r="K30" s="122"/>
      <c r="L30" s="122"/>
    </row>
    <row r="31" spans="1:15" ht="15.75" x14ac:dyDescent="0.25">
      <c r="A31" s="123"/>
      <c r="B31" s="47" t="s">
        <v>86</v>
      </c>
      <c r="C31" s="117"/>
      <c r="D31" s="36">
        <v>0</v>
      </c>
      <c r="E31" s="36">
        <v>0</v>
      </c>
      <c r="F31" s="36">
        <v>0</v>
      </c>
      <c r="G31" s="36">
        <v>0</v>
      </c>
      <c r="H31" s="114"/>
      <c r="I31" s="114"/>
      <c r="J31" s="114"/>
      <c r="K31" s="122"/>
      <c r="L31" s="122"/>
    </row>
    <row r="32" spans="1:15" ht="163.5" customHeight="1" x14ac:dyDescent="0.25">
      <c r="A32" s="113" t="s">
        <v>100</v>
      </c>
      <c r="B32" s="47" t="s">
        <v>101</v>
      </c>
      <c r="C32" s="117" t="s">
        <v>94</v>
      </c>
      <c r="D32" s="36">
        <f>SUM(D33:D36)</f>
        <v>300.8</v>
      </c>
      <c r="E32" s="36">
        <f>SUM(E33:E36)</f>
        <v>300.8</v>
      </c>
      <c r="F32" s="36">
        <f>SUM(F33:F36)</f>
        <v>300.5</v>
      </c>
      <c r="G32" s="49">
        <f>F32/E32*100</f>
        <v>99.900265957446805</v>
      </c>
      <c r="H32" s="114" t="s">
        <v>102</v>
      </c>
      <c r="I32" s="114" t="s">
        <v>29</v>
      </c>
      <c r="J32" s="114">
        <v>100</v>
      </c>
      <c r="K32" s="122">
        <v>100</v>
      </c>
      <c r="L32" s="122" t="s">
        <v>25</v>
      </c>
    </row>
    <row r="33" spans="1:12" ht="15.75" x14ac:dyDescent="0.25">
      <c r="A33" s="113"/>
      <c r="B33" s="47" t="s">
        <v>83</v>
      </c>
      <c r="C33" s="117"/>
      <c r="D33" s="36">
        <v>0</v>
      </c>
      <c r="E33" s="36">
        <v>0</v>
      </c>
      <c r="F33" s="36">
        <v>0</v>
      </c>
      <c r="G33" s="36">
        <v>0</v>
      </c>
      <c r="H33" s="114"/>
      <c r="I33" s="114"/>
      <c r="J33" s="114"/>
      <c r="K33" s="122"/>
      <c r="L33" s="122"/>
    </row>
    <row r="34" spans="1:12" ht="15.75" x14ac:dyDescent="0.25">
      <c r="A34" s="113"/>
      <c r="B34" s="47" t="s">
        <v>84</v>
      </c>
      <c r="C34" s="117"/>
      <c r="D34" s="36">
        <v>0</v>
      </c>
      <c r="E34" s="36">
        <v>0</v>
      </c>
      <c r="F34" s="36">
        <v>0</v>
      </c>
      <c r="G34" s="36">
        <v>0</v>
      </c>
      <c r="H34" s="114"/>
      <c r="I34" s="114"/>
      <c r="J34" s="114"/>
      <c r="K34" s="122"/>
      <c r="L34" s="122"/>
    </row>
    <row r="35" spans="1:12" ht="15.75" x14ac:dyDescent="0.25">
      <c r="A35" s="113"/>
      <c r="B35" s="47" t="s">
        <v>85</v>
      </c>
      <c r="C35" s="117"/>
      <c r="D35" s="36">
        <v>300.8</v>
      </c>
      <c r="E35" s="36">
        <v>300.8</v>
      </c>
      <c r="F35" s="36">
        <v>300.5</v>
      </c>
      <c r="G35" s="49">
        <f>F35/E35*100</f>
        <v>99.900265957446805</v>
      </c>
      <c r="H35" s="114"/>
      <c r="I35" s="114"/>
      <c r="J35" s="114"/>
      <c r="K35" s="122"/>
      <c r="L35" s="122"/>
    </row>
    <row r="36" spans="1:12" ht="15.75" x14ac:dyDescent="0.25">
      <c r="A36" s="113"/>
      <c r="B36" s="47" t="s">
        <v>86</v>
      </c>
      <c r="C36" s="117"/>
      <c r="D36" s="36">
        <v>0</v>
      </c>
      <c r="E36" s="36">
        <v>0</v>
      </c>
      <c r="F36" s="36">
        <v>0</v>
      </c>
      <c r="G36" s="36">
        <v>0</v>
      </c>
      <c r="H36" s="114"/>
      <c r="I36" s="114"/>
      <c r="J36" s="114"/>
      <c r="K36" s="122"/>
      <c r="L36" s="122"/>
    </row>
    <row r="37" spans="1:12" ht="189" customHeight="1" x14ac:dyDescent="0.25">
      <c r="A37" s="113" t="s">
        <v>36</v>
      </c>
      <c r="B37" s="47" t="s">
        <v>103</v>
      </c>
      <c r="C37" s="114" t="s">
        <v>94</v>
      </c>
      <c r="D37" s="48">
        <f>SUM(D38:D41)</f>
        <v>179</v>
      </c>
      <c r="E37" s="48">
        <f>SUM(E38:E41)</f>
        <v>179</v>
      </c>
      <c r="F37" s="48">
        <f>SUM(F38:F41)</f>
        <v>179</v>
      </c>
      <c r="G37" s="49">
        <f>F37/E37*100</f>
        <v>100</v>
      </c>
      <c r="H37" s="114" t="s">
        <v>303</v>
      </c>
      <c r="I37" s="114" t="s">
        <v>29</v>
      </c>
      <c r="J37" s="122">
        <v>0.4</v>
      </c>
      <c r="K37" s="114">
        <v>0.4</v>
      </c>
      <c r="L37" s="114" t="s">
        <v>25</v>
      </c>
    </row>
    <row r="38" spans="1:12" ht="15.75" x14ac:dyDescent="0.25">
      <c r="A38" s="113"/>
      <c r="B38" s="47" t="s">
        <v>83</v>
      </c>
      <c r="C38" s="114"/>
      <c r="D38" s="48">
        <v>0</v>
      </c>
      <c r="E38" s="48">
        <v>0</v>
      </c>
      <c r="F38" s="48">
        <v>0</v>
      </c>
      <c r="G38" s="36">
        <v>0</v>
      </c>
      <c r="H38" s="114"/>
      <c r="I38" s="114"/>
      <c r="J38" s="122"/>
      <c r="K38" s="114"/>
      <c r="L38" s="114"/>
    </row>
    <row r="39" spans="1:12" ht="15.75" x14ac:dyDescent="0.25">
      <c r="A39" s="113"/>
      <c r="B39" s="47" t="s">
        <v>84</v>
      </c>
      <c r="C39" s="114"/>
      <c r="D39" s="48">
        <v>0</v>
      </c>
      <c r="E39" s="48">
        <v>0</v>
      </c>
      <c r="F39" s="48">
        <v>0</v>
      </c>
      <c r="G39" s="36">
        <v>0</v>
      </c>
      <c r="H39" s="114"/>
      <c r="I39" s="114"/>
      <c r="J39" s="122"/>
      <c r="K39" s="114"/>
      <c r="L39" s="114"/>
    </row>
    <row r="40" spans="1:12" ht="15.75" x14ac:dyDescent="0.25">
      <c r="A40" s="113"/>
      <c r="B40" s="47" t="s">
        <v>85</v>
      </c>
      <c r="C40" s="114"/>
      <c r="D40" s="48">
        <v>179</v>
      </c>
      <c r="E40" s="48">
        <v>179</v>
      </c>
      <c r="F40" s="48">
        <v>179</v>
      </c>
      <c r="G40" s="49">
        <f>F40/E40*100</f>
        <v>100</v>
      </c>
      <c r="H40" s="114"/>
      <c r="I40" s="114"/>
      <c r="J40" s="122"/>
      <c r="K40" s="114"/>
      <c r="L40" s="114"/>
    </row>
    <row r="41" spans="1:12" ht="15.75" x14ac:dyDescent="0.25">
      <c r="A41" s="113"/>
      <c r="B41" s="47" t="s">
        <v>86</v>
      </c>
      <c r="C41" s="114"/>
      <c r="D41" s="48">
        <v>0</v>
      </c>
      <c r="E41" s="48">
        <v>0</v>
      </c>
      <c r="F41" s="48">
        <v>0</v>
      </c>
      <c r="G41" s="36">
        <v>0</v>
      </c>
      <c r="H41" s="114"/>
      <c r="I41" s="114"/>
      <c r="J41" s="122"/>
      <c r="K41" s="114"/>
      <c r="L41" s="114"/>
    </row>
    <row r="42" spans="1:12" ht="226.5" customHeight="1" x14ac:dyDescent="0.25">
      <c r="A42" s="113" t="s">
        <v>104</v>
      </c>
      <c r="B42" s="47" t="s">
        <v>105</v>
      </c>
      <c r="C42" s="114" t="s">
        <v>106</v>
      </c>
      <c r="D42" s="48">
        <f>SUM(D43:D46)</f>
        <v>338</v>
      </c>
      <c r="E42" s="48">
        <f>SUM(E43:E46)</f>
        <v>338</v>
      </c>
      <c r="F42" s="48">
        <f>SUM(F43:F46)</f>
        <v>338</v>
      </c>
      <c r="G42" s="49">
        <f>F42/E42*100</f>
        <v>100</v>
      </c>
      <c r="H42" s="114" t="s">
        <v>107</v>
      </c>
      <c r="I42" s="114" t="s">
        <v>29</v>
      </c>
      <c r="J42" s="122">
        <v>43.3</v>
      </c>
      <c r="K42" s="114">
        <v>43.3</v>
      </c>
      <c r="L42" s="114" t="s">
        <v>25</v>
      </c>
    </row>
    <row r="43" spans="1:12" ht="15" customHeight="1" x14ac:dyDescent="0.25">
      <c r="A43" s="113"/>
      <c r="B43" s="47" t="s">
        <v>83</v>
      </c>
      <c r="C43" s="114"/>
      <c r="D43" s="48">
        <f>D48+D53</f>
        <v>0</v>
      </c>
      <c r="E43" s="48">
        <f>E48+E53</f>
        <v>0</v>
      </c>
      <c r="F43" s="48">
        <f>F48+F53</f>
        <v>0</v>
      </c>
      <c r="G43" s="36">
        <v>0</v>
      </c>
      <c r="H43" s="114"/>
      <c r="I43" s="114"/>
      <c r="J43" s="122"/>
      <c r="K43" s="114"/>
      <c r="L43" s="114"/>
    </row>
    <row r="44" spans="1:12" ht="15.75" x14ac:dyDescent="0.25">
      <c r="A44" s="113"/>
      <c r="B44" s="47" t="s">
        <v>84</v>
      </c>
      <c r="C44" s="114"/>
      <c r="D44" s="48">
        <v>338</v>
      </c>
      <c r="E44" s="48">
        <v>338</v>
      </c>
      <c r="F44" s="48">
        <v>338</v>
      </c>
      <c r="G44" s="49">
        <f>F44/E44*100</f>
        <v>100</v>
      </c>
      <c r="H44" s="114"/>
      <c r="I44" s="114"/>
      <c r="J44" s="122"/>
      <c r="K44" s="114"/>
      <c r="L44" s="114"/>
    </row>
    <row r="45" spans="1:12" ht="15.75" x14ac:dyDescent="0.25">
      <c r="A45" s="113"/>
      <c r="B45" s="47" t="s">
        <v>85</v>
      </c>
      <c r="C45" s="114"/>
      <c r="D45" s="48">
        <f t="shared" ref="D45:E46" si="3">D50+D55</f>
        <v>0</v>
      </c>
      <c r="E45" s="48">
        <f t="shared" si="3"/>
        <v>0</v>
      </c>
      <c r="F45" s="48">
        <f>F50+F55</f>
        <v>0</v>
      </c>
      <c r="G45" s="36">
        <v>0</v>
      </c>
      <c r="H45" s="114"/>
      <c r="I45" s="114"/>
      <c r="J45" s="122"/>
      <c r="K45" s="114"/>
      <c r="L45" s="114"/>
    </row>
    <row r="46" spans="1:12" ht="15.75" x14ac:dyDescent="0.25">
      <c r="A46" s="113"/>
      <c r="B46" s="47" t="s">
        <v>86</v>
      </c>
      <c r="C46" s="114"/>
      <c r="D46" s="48">
        <f t="shared" si="3"/>
        <v>0</v>
      </c>
      <c r="E46" s="48">
        <f t="shared" si="3"/>
        <v>0</v>
      </c>
      <c r="F46" s="48">
        <f>F51+F56</f>
        <v>0</v>
      </c>
      <c r="G46" s="36">
        <v>0</v>
      </c>
      <c r="H46" s="114"/>
      <c r="I46" s="114"/>
      <c r="J46" s="122"/>
      <c r="K46" s="114"/>
      <c r="L46" s="114"/>
    </row>
    <row r="47" spans="1:12" ht="192.75" hidden="1" customHeight="1" x14ac:dyDescent="0.25">
      <c r="A47" s="121" t="s">
        <v>108</v>
      </c>
      <c r="B47" s="47" t="s">
        <v>109</v>
      </c>
      <c r="C47" s="114" t="s">
        <v>110</v>
      </c>
      <c r="D47" s="48">
        <f>SUM(D48:D51)</f>
        <v>0</v>
      </c>
      <c r="E47" s="48">
        <f>SUM(E48:E51)</f>
        <v>0</v>
      </c>
      <c r="F47" s="48">
        <f>SUM(F48:F51)</f>
        <v>0</v>
      </c>
      <c r="G47" s="49" t="e">
        <f>F47/E47*100</f>
        <v>#DIV/0!</v>
      </c>
      <c r="H47" s="114" t="s">
        <v>111</v>
      </c>
      <c r="I47" s="114" t="s">
        <v>35</v>
      </c>
      <c r="J47" s="114">
        <v>0</v>
      </c>
      <c r="K47" s="114">
        <v>0</v>
      </c>
      <c r="L47" s="114" t="s">
        <v>286</v>
      </c>
    </row>
    <row r="48" spans="1:12" ht="15.75" hidden="1" x14ac:dyDescent="0.25">
      <c r="A48" s="121"/>
      <c r="B48" s="47" t="s">
        <v>83</v>
      </c>
      <c r="C48" s="114"/>
      <c r="D48" s="48">
        <v>0</v>
      </c>
      <c r="E48" s="48">
        <v>0</v>
      </c>
      <c r="F48" s="48">
        <v>0</v>
      </c>
      <c r="G48" s="36">
        <v>0</v>
      </c>
      <c r="H48" s="114"/>
      <c r="I48" s="114"/>
      <c r="J48" s="114"/>
      <c r="K48" s="114"/>
      <c r="L48" s="114"/>
    </row>
    <row r="49" spans="1:12" ht="15.75" hidden="1" x14ac:dyDescent="0.25">
      <c r="A49" s="121"/>
      <c r="B49" s="47" t="s">
        <v>84</v>
      </c>
      <c r="C49" s="114"/>
      <c r="D49" s="48">
        <v>0</v>
      </c>
      <c r="E49" s="48">
        <v>0</v>
      </c>
      <c r="F49" s="48">
        <v>0</v>
      </c>
      <c r="G49" s="36">
        <v>0</v>
      </c>
      <c r="H49" s="114"/>
      <c r="I49" s="114"/>
      <c r="J49" s="114"/>
      <c r="K49" s="114"/>
      <c r="L49" s="114"/>
    </row>
    <row r="50" spans="1:12" ht="15.75" hidden="1" x14ac:dyDescent="0.25">
      <c r="A50" s="121"/>
      <c r="B50" s="47" t="s">
        <v>85</v>
      </c>
      <c r="C50" s="114"/>
      <c r="D50" s="48">
        <v>0</v>
      </c>
      <c r="E50" s="48">
        <v>0</v>
      </c>
      <c r="F50" s="48">
        <v>0</v>
      </c>
      <c r="G50" s="49" t="e">
        <f>F50/E50*100</f>
        <v>#DIV/0!</v>
      </c>
      <c r="H50" s="114"/>
      <c r="I50" s="114"/>
      <c r="J50" s="114"/>
      <c r="K50" s="114"/>
      <c r="L50" s="114"/>
    </row>
    <row r="51" spans="1:12" ht="24" hidden="1" customHeight="1" x14ac:dyDescent="0.25">
      <c r="A51" s="121"/>
      <c r="B51" s="47" t="s">
        <v>86</v>
      </c>
      <c r="C51" s="114"/>
      <c r="D51" s="48">
        <v>0</v>
      </c>
      <c r="E51" s="48">
        <v>0</v>
      </c>
      <c r="F51" s="48">
        <v>0</v>
      </c>
      <c r="G51" s="36">
        <v>0</v>
      </c>
      <c r="H51" s="114"/>
      <c r="I51" s="114"/>
      <c r="J51" s="114"/>
      <c r="K51" s="114"/>
      <c r="L51" s="114"/>
    </row>
    <row r="52" spans="1:12" ht="289.5" customHeight="1" x14ac:dyDescent="0.25">
      <c r="A52" s="113" t="s">
        <v>112</v>
      </c>
      <c r="B52" s="47" t="s">
        <v>113</v>
      </c>
      <c r="C52" s="114" t="s">
        <v>94</v>
      </c>
      <c r="D52" s="36">
        <f>SUM(D53:D56)</f>
        <v>338</v>
      </c>
      <c r="E52" s="36">
        <f>SUM(E53:E56)</f>
        <v>338</v>
      </c>
      <c r="F52" s="49">
        <f>SUM(F53:F56)</f>
        <v>338</v>
      </c>
      <c r="G52" s="49">
        <f>F52/E52*100</f>
        <v>100</v>
      </c>
      <c r="H52" s="114" t="s">
        <v>114</v>
      </c>
      <c r="I52" s="114" t="s">
        <v>29</v>
      </c>
      <c r="J52" s="114">
        <v>100</v>
      </c>
      <c r="K52" s="114">
        <v>100</v>
      </c>
      <c r="L52" s="122" t="s">
        <v>115</v>
      </c>
    </row>
    <row r="53" spans="1:12" ht="15.75" x14ac:dyDescent="0.25">
      <c r="A53" s="113"/>
      <c r="B53" s="47" t="s">
        <v>83</v>
      </c>
      <c r="C53" s="114"/>
      <c r="D53" s="48">
        <v>0</v>
      </c>
      <c r="E53" s="48">
        <v>0</v>
      </c>
      <c r="F53" s="48">
        <v>0</v>
      </c>
      <c r="G53" s="36">
        <v>0</v>
      </c>
      <c r="H53" s="114"/>
      <c r="I53" s="114"/>
      <c r="J53" s="114"/>
      <c r="K53" s="114"/>
      <c r="L53" s="122"/>
    </row>
    <row r="54" spans="1:12" ht="15.75" x14ac:dyDescent="0.25">
      <c r="A54" s="113"/>
      <c r="B54" s="47" t="s">
        <v>84</v>
      </c>
      <c r="C54" s="114"/>
      <c r="D54" s="48">
        <v>338</v>
      </c>
      <c r="E54" s="48">
        <v>338</v>
      </c>
      <c r="F54" s="48">
        <v>338</v>
      </c>
      <c r="G54" s="49">
        <f>F54/E54*100</f>
        <v>100</v>
      </c>
      <c r="H54" s="114"/>
      <c r="I54" s="114"/>
      <c r="J54" s="114"/>
      <c r="K54" s="114"/>
      <c r="L54" s="122"/>
    </row>
    <row r="55" spans="1:12" ht="15.75" x14ac:dyDescent="0.25">
      <c r="A55" s="113"/>
      <c r="B55" s="47" t="s">
        <v>85</v>
      </c>
      <c r="C55" s="114"/>
      <c r="D55" s="48">
        <v>0</v>
      </c>
      <c r="E55" s="48">
        <v>0</v>
      </c>
      <c r="F55" s="48">
        <v>0</v>
      </c>
      <c r="G55" s="36">
        <v>0</v>
      </c>
      <c r="H55" s="114"/>
      <c r="I55" s="114"/>
      <c r="J55" s="114"/>
      <c r="K55" s="114"/>
      <c r="L55" s="122"/>
    </row>
    <row r="56" spans="1:12" ht="15.75" x14ac:dyDescent="0.25">
      <c r="A56" s="113"/>
      <c r="B56" s="47" t="s">
        <v>86</v>
      </c>
      <c r="C56" s="114"/>
      <c r="D56" s="48">
        <v>0</v>
      </c>
      <c r="E56" s="48">
        <v>0</v>
      </c>
      <c r="F56" s="48">
        <v>0</v>
      </c>
      <c r="G56" s="36">
        <v>0</v>
      </c>
      <c r="H56" s="114"/>
      <c r="I56" s="114"/>
      <c r="J56" s="114"/>
      <c r="K56" s="114"/>
      <c r="L56" s="122"/>
    </row>
    <row r="57" spans="1:12" ht="279" customHeight="1" x14ac:dyDescent="0.25">
      <c r="A57" s="113" t="s">
        <v>116</v>
      </c>
      <c r="B57" s="47" t="s">
        <v>117</v>
      </c>
      <c r="C57" s="114" t="s">
        <v>118</v>
      </c>
      <c r="D57" s="48">
        <f>SUM(D58:D61)</f>
        <v>1545.5</v>
      </c>
      <c r="E57" s="48">
        <f>SUM(E58:E61)</f>
        <v>1545.5</v>
      </c>
      <c r="F57" s="48">
        <f>SUM(F58:F61)</f>
        <v>1545.3</v>
      </c>
      <c r="G57" s="49">
        <f>F57/E57*100</f>
        <v>99.987059204141048</v>
      </c>
      <c r="H57" s="114" t="s">
        <v>119</v>
      </c>
      <c r="I57" s="114" t="s">
        <v>29</v>
      </c>
      <c r="J57" s="114">
        <v>75.5</v>
      </c>
      <c r="K57" s="120">
        <v>134.69999999999999</v>
      </c>
      <c r="L57" s="114" t="s">
        <v>306</v>
      </c>
    </row>
    <row r="58" spans="1:12" ht="15.75" x14ac:dyDescent="0.25">
      <c r="A58" s="113"/>
      <c r="B58" s="47" t="s">
        <v>83</v>
      </c>
      <c r="C58" s="114"/>
      <c r="D58" s="48">
        <f t="shared" ref="D58:F59" si="4">D63+D68+D73</f>
        <v>0</v>
      </c>
      <c r="E58" s="48">
        <f t="shared" si="4"/>
        <v>0</v>
      </c>
      <c r="F58" s="48">
        <f t="shared" si="4"/>
        <v>0</v>
      </c>
      <c r="G58" s="36">
        <v>0</v>
      </c>
      <c r="H58" s="114"/>
      <c r="I58" s="114"/>
      <c r="J58" s="114"/>
      <c r="K58" s="120"/>
      <c r="L58" s="114"/>
    </row>
    <row r="59" spans="1:12" ht="15.75" x14ac:dyDescent="0.25">
      <c r="A59" s="113"/>
      <c r="B59" s="47" t="s">
        <v>84</v>
      </c>
      <c r="C59" s="114"/>
      <c r="D59" s="48">
        <f t="shared" si="4"/>
        <v>0</v>
      </c>
      <c r="E59" s="48">
        <f t="shared" si="4"/>
        <v>0</v>
      </c>
      <c r="F59" s="48">
        <f t="shared" si="4"/>
        <v>0</v>
      </c>
      <c r="G59" s="36">
        <v>0</v>
      </c>
      <c r="H59" s="114"/>
      <c r="I59" s="114"/>
      <c r="J59" s="114"/>
      <c r="K59" s="120"/>
      <c r="L59" s="114"/>
    </row>
    <row r="60" spans="1:12" ht="15.75" x14ac:dyDescent="0.25">
      <c r="A60" s="113"/>
      <c r="B60" s="47" t="s">
        <v>85</v>
      </c>
      <c r="C60" s="114"/>
      <c r="D60" s="48">
        <v>1545.5</v>
      </c>
      <c r="E60" s="48">
        <v>1545.5</v>
      </c>
      <c r="F60" s="48">
        <f>F65+F70+F75+F80</f>
        <v>1545.3</v>
      </c>
      <c r="G60" s="49">
        <f>F60/E60*100</f>
        <v>99.987059204141048</v>
      </c>
      <c r="H60" s="114"/>
      <c r="I60" s="114"/>
      <c r="J60" s="114"/>
      <c r="K60" s="120"/>
      <c r="L60" s="114"/>
    </row>
    <row r="61" spans="1:12" ht="15.75" x14ac:dyDescent="0.25">
      <c r="A61" s="113"/>
      <c r="B61" s="47" t="s">
        <v>86</v>
      </c>
      <c r="C61" s="114"/>
      <c r="D61" s="48">
        <f>D66+D71+D76</f>
        <v>0</v>
      </c>
      <c r="E61" s="48">
        <f>E66+E71+E76</f>
        <v>0</v>
      </c>
      <c r="F61" s="48">
        <f>F66+F71+F76</f>
        <v>0</v>
      </c>
      <c r="G61" s="36">
        <v>0</v>
      </c>
      <c r="H61" s="114"/>
      <c r="I61" s="114"/>
      <c r="J61" s="114"/>
      <c r="K61" s="120"/>
      <c r="L61" s="114"/>
    </row>
    <row r="62" spans="1:12" ht="94.5" customHeight="1" x14ac:dyDescent="0.25">
      <c r="A62" s="113" t="s">
        <v>120</v>
      </c>
      <c r="B62" s="47" t="s">
        <v>121</v>
      </c>
      <c r="C62" s="114" t="s">
        <v>94</v>
      </c>
      <c r="D62" s="48">
        <f>SUM(D63:D66)</f>
        <v>936</v>
      </c>
      <c r="E62" s="48">
        <f>SUM(E63:E66)</f>
        <v>936</v>
      </c>
      <c r="F62" s="48">
        <f>SUM(F63:F66)</f>
        <v>936</v>
      </c>
      <c r="G62" s="49">
        <f>F62/E62*100</f>
        <v>100</v>
      </c>
      <c r="H62" s="114" t="s">
        <v>122</v>
      </c>
      <c r="I62" s="114" t="s">
        <v>29</v>
      </c>
      <c r="J62" s="114">
        <v>100</v>
      </c>
      <c r="K62" s="114">
        <v>100</v>
      </c>
      <c r="L62" s="114" t="s">
        <v>123</v>
      </c>
    </row>
    <row r="63" spans="1:12" ht="15.75" x14ac:dyDescent="0.25">
      <c r="A63" s="113"/>
      <c r="B63" s="47" t="s">
        <v>83</v>
      </c>
      <c r="C63" s="114"/>
      <c r="D63" s="48">
        <v>0</v>
      </c>
      <c r="E63" s="48">
        <v>0</v>
      </c>
      <c r="F63" s="48">
        <v>0</v>
      </c>
      <c r="G63" s="36">
        <v>0</v>
      </c>
      <c r="H63" s="114"/>
      <c r="I63" s="114"/>
      <c r="J63" s="114"/>
      <c r="K63" s="114"/>
      <c r="L63" s="114"/>
    </row>
    <row r="64" spans="1:12" ht="15.75" x14ac:dyDescent="0.25">
      <c r="A64" s="113"/>
      <c r="B64" s="47" t="s">
        <v>84</v>
      </c>
      <c r="C64" s="114"/>
      <c r="D64" s="48">
        <v>0</v>
      </c>
      <c r="E64" s="48">
        <v>0</v>
      </c>
      <c r="F64" s="48">
        <v>0</v>
      </c>
      <c r="G64" s="36">
        <v>0</v>
      </c>
      <c r="H64" s="114"/>
      <c r="I64" s="114"/>
      <c r="J64" s="114"/>
      <c r="K64" s="114"/>
      <c r="L64" s="114"/>
    </row>
    <row r="65" spans="1:12" ht="15.75" x14ac:dyDescent="0.25">
      <c r="A65" s="113"/>
      <c r="B65" s="47" t="s">
        <v>85</v>
      </c>
      <c r="C65" s="114"/>
      <c r="D65" s="48">
        <v>936</v>
      </c>
      <c r="E65" s="48">
        <v>936</v>
      </c>
      <c r="F65" s="48">
        <v>936</v>
      </c>
      <c r="G65" s="49">
        <f>F65/E65*100</f>
        <v>100</v>
      </c>
      <c r="H65" s="114"/>
      <c r="I65" s="114"/>
      <c r="J65" s="114"/>
      <c r="K65" s="114"/>
      <c r="L65" s="114"/>
    </row>
    <row r="66" spans="1:12" ht="15.75" x14ac:dyDescent="0.25">
      <c r="A66" s="113"/>
      <c r="B66" s="47" t="s">
        <v>86</v>
      </c>
      <c r="C66" s="114"/>
      <c r="D66" s="48">
        <v>0</v>
      </c>
      <c r="E66" s="48">
        <v>0</v>
      </c>
      <c r="F66" s="48">
        <v>0</v>
      </c>
      <c r="G66" s="36">
        <v>0</v>
      </c>
      <c r="H66" s="114"/>
      <c r="I66" s="114"/>
      <c r="J66" s="114"/>
      <c r="K66" s="114"/>
      <c r="L66" s="114"/>
    </row>
    <row r="67" spans="1:12" ht="94.5" customHeight="1" x14ac:dyDescent="0.25">
      <c r="A67" s="113" t="s">
        <v>124</v>
      </c>
      <c r="B67" s="47" t="s">
        <v>125</v>
      </c>
      <c r="C67" s="114" t="s">
        <v>126</v>
      </c>
      <c r="D67" s="48">
        <f>SUM(D68:D71)</f>
        <v>70</v>
      </c>
      <c r="E67" s="48">
        <f>SUM(E68:E71)</f>
        <v>70</v>
      </c>
      <c r="F67" s="48">
        <f>SUM(F68:F71)</f>
        <v>69.8</v>
      </c>
      <c r="G67" s="49">
        <f>F67/E67*100</f>
        <v>99.714285714285708</v>
      </c>
      <c r="H67" s="114" t="s">
        <v>127</v>
      </c>
      <c r="I67" s="114" t="s">
        <v>29</v>
      </c>
      <c r="J67" s="114">
        <v>100</v>
      </c>
      <c r="K67" s="139">
        <v>100</v>
      </c>
      <c r="L67" s="114" t="s">
        <v>300</v>
      </c>
    </row>
    <row r="68" spans="1:12" ht="15.75" x14ac:dyDescent="0.25">
      <c r="A68" s="113"/>
      <c r="B68" s="47" t="s">
        <v>83</v>
      </c>
      <c r="C68" s="114"/>
      <c r="D68" s="48">
        <v>0</v>
      </c>
      <c r="E68" s="48">
        <v>0</v>
      </c>
      <c r="F68" s="48">
        <v>0</v>
      </c>
      <c r="G68" s="36">
        <v>0</v>
      </c>
      <c r="H68" s="114"/>
      <c r="I68" s="114"/>
      <c r="J68" s="114"/>
      <c r="K68" s="139"/>
      <c r="L68" s="114"/>
    </row>
    <row r="69" spans="1:12" ht="15.75" x14ac:dyDescent="0.25">
      <c r="A69" s="113"/>
      <c r="B69" s="47" t="s">
        <v>84</v>
      </c>
      <c r="C69" s="114"/>
      <c r="D69" s="48">
        <v>0</v>
      </c>
      <c r="E69" s="48">
        <v>0</v>
      </c>
      <c r="F69" s="48">
        <v>0</v>
      </c>
      <c r="G69" s="36">
        <v>0</v>
      </c>
      <c r="H69" s="114"/>
      <c r="I69" s="114"/>
      <c r="J69" s="114"/>
      <c r="K69" s="139"/>
      <c r="L69" s="114"/>
    </row>
    <row r="70" spans="1:12" ht="15.75" x14ac:dyDescent="0.25">
      <c r="A70" s="113"/>
      <c r="B70" s="47" t="s">
        <v>85</v>
      </c>
      <c r="C70" s="114"/>
      <c r="D70" s="48">
        <v>70</v>
      </c>
      <c r="E70" s="48">
        <v>70</v>
      </c>
      <c r="F70" s="48">
        <v>69.8</v>
      </c>
      <c r="G70" s="49">
        <f>F70/E70*100</f>
        <v>99.714285714285708</v>
      </c>
      <c r="H70" s="114"/>
      <c r="I70" s="114"/>
      <c r="J70" s="114"/>
      <c r="K70" s="139"/>
      <c r="L70" s="114"/>
    </row>
    <row r="71" spans="1:12" ht="15.75" x14ac:dyDescent="0.25">
      <c r="A71" s="113"/>
      <c r="B71" s="47" t="s">
        <v>86</v>
      </c>
      <c r="C71" s="114"/>
      <c r="D71" s="48">
        <v>0</v>
      </c>
      <c r="E71" s="48">
        <v>0</v>
      </c>
      <c r="F71" s="48">
        <v>0</v>
      </c>
      <c r="G71" s="36">
        <v>0</v>
      </c>
      <c r="H71" s="114"/>
      <c r="I71" s="114"/>
      <c r="J71" s="114"/>
      <c r="K71" s="139"/>
      <c r="L71" s="114"/>
    </row>
    <row r="72" spans="1:12" ht="126" customHeight="1" x14ac:dyDescent="0.25">
      <c r="A72" s="113" t="s">
        <v>128</v>
      </c>
      <c r="B72" s="47" t="s">
        <v>129</v>
      </c>
      <c r="C72" s="114" t="s">
        <v>130</v>
      </c>
      <c r="D72" s="48">
        <f>SUM(D73:D76)</f>
        <v>250</v>
      </c>
      <c r="E72" s="48">
        <f>SUM(E73:E76)</f>
        <v>250</v>
      </c>
      <c r="F72" s="48">
        <f>SUM(F73:F76)</f>
        <v>250</v>
      </c>
      <c r="G72" s="49">
        <f>F72/E72*100</f>
        <v>100</v>
      </c>
      <c r="H72" s="114" t="s">
        <v>131</v>
      </c>
      <c r="I72" s="114" t="s">
        <v>29</v>
      </c>
      <c r="J72" s="114">
        <v>100</v>
      </c>
      <c r="K72" s="114">
        <v>100</v>
      </c>
      <c r="L72" s="114" t="s">
        <v>25</v>
      </c>
    </row>
    <row r="73" spans="1:12" ht="15.75" x14ac:dyDescent="0.25">
      <c r="A73" s="113"/>
      <c r="B73" s="47" t="s">
        <v>83</v>
      </c>
      <c r="C73" s="114"/>
      <c r="D73" s="48">
        <v>0</v>
      </c>
      <c r="E73" s="48">
        <v>0</v>
      </c>
      <c r="F73" s="48">
        <v>0</v>
      </c>
      <c r="G73" s="36">
        <v>0</v>
      </c>
      <c r="H73" s="114"/>
      <c r="I73" s="114"/>
      <c r="J73" s="114"/>
      <c r="K73" s="114"/>
      <c r="L73" s="114"/>
    </row>
    <row r="74" spans="1:12" ht="15.75" x14ac:dyDescent="0.25">
      <c r="A74" s="113"/>
      <c r="B74" s="47" t="s">
        <v>84</v>
      </c>
      <c r="C74" s="114"/>
      <c r="D74" s="48">
        <v>0</v>
      </c>
      <c r="E74" s="48">
        <v>0</v>
      </c>
      <c r="F74" s="48">
        <v>0</v>
      </c>
      <c r="G74" s="36">
        <v>0</v>
      </c>
      <c r="H74" s="114"/>
      <c r="I74" s="114"/>
      <c r="J74" s="114"/>
      <c r="K74" s="114"/>
      <c r="L74" s="114"/>
    </row>
    <row r="75" spans="1:12" ht="15.75" x14ac:dyDescent="0.25">
      <c r="A75" s="113"/>
      <c r="B75" s="47" t="s">
        <v>85</v>
      </c>
      <c r="C75" s="114"/>
      <c r="D75" s="48">
        <v>250</v>
      </c>
      <c r="E75" s="48">
        <v>250</v>
      </c>
      <c r="F75" s="48">
        <v>250</v>
      </c>
      <c r="G75" s="49">
        <f>F75/E75*100</f>
        <v>100</v>
      </c>
      <c r="H75" s="114"/>
      <c r="I75" s="114"/>
      <c r="J75" s="114"/>
      <c r="K75" s="114"/>
      <c r="L75" s="114"/>
    </row>
    <row r="76" spans="1:12" ht="15.75" x14ac:dyDescent="0.25">
      <c r="A76" s="113"/>
      <c r="B76" s="47" t="s">
        <v>86</v>
      </c>
      <c r="C76" s="114"/>
      <c r="D76" s="48">
        <v>0</v>
      </c>
      <c r="E76" s="48">
        <v>0</v>
      </c>
      <c r="F76" s="48">
        <v>0</v>
      </c>
      <c r="G76" s="36">
        <v>0</v>
      </c>
      <c r="H76" s="114"/>
      <c r="I76" s="114"/>
      <c r="J76" s="114"/>
      <c r="K76" s="114"/>
      <c r="L76" s="114"/>
    </row>
    <row r="77" spans="1:12" ht="220.5" customHeight="1" x14ac:dyDescent="0.25">
      <c r="A77" s="113" t="s">
        <v>132</v>
      </c>
      <c r="B77" s="47" t="s">
        <v>133</v>
      </c>
      <c r="C77" s="114" t="s">
        <v>94</v>
      </c>
      <c r="D77" s="48">
        <v>289.5</v>
      </c>
      <c r="E77" s="48">
        <v>289.5</v>
      </c>
      <c r="F77" s="48">
        <v>289.5</v>
      </c>
      <c r="G77" s="36">
        <v>0</v>
      </c>
      <c r="H77" s="117" t="s">
        <v>134</v>
      </c>
      <c r="I77" s="114" t="s">
        <v>35</v>
      </c>
      <c r="J77" s="114">
        <v>1</v>
      </c>
      <c r="K77" s="114">
        <v>1</v>
      </c>
      <c r="L77" s="114" t="s">
        <v>25</v>
      </c>
    </row>
    <row r="78" spans="1:12" ht="15.75" x14ac:dyDescent="0.25">
      <c r="A78" s="113"/>
      <c r="B78" s="47" t="s">
        <v>83</v>
      </c>
      <c r="C78" s="114"/>
      <c r="D78" s="48">
        <v>0</v>
      </c>
      <c r="E78" s="48">
        <v>0</v>
      </c>
      <c r="F78" s="48">
        <v>0</v>
      </c>
      <c r="G78" s="36">
        <v>0</v>
      </c>
      <c r="H78" s="118"/>
      <c r="I78" s="114"/>
      <c r="J78" s="114"/>
      <c r="K78" s="114"/>
      <c r="L78" s="114"/>
    </row>
    <row r="79" spans="1:12" ht="15.75" x14ac:dyDescent="0.25">
      <c r="A79" s="113"/>
      <c r="B79" s="47" t="s">
        <v>84</v>
      </c>
      <c r="C79" s="114"/>
      <c r="D79" s="48">
        <v>0</v>
      </c>
      <c r="E79" s="48">
        <v>0</v>
      </c>
      <c r="F79" s="48">
        <v>0</v>
      </c>
      <c r="G79" s="36">
        <v>0</v>
      </c>
      <c r="H79" s="118"/>
      <c r="I79" s="114"/>
      <c r="J79" s="114"/>
      <c r="K79" s="114"/>
      <c r="L79" s="114"/>
    </row>
    <row r="80" spans="1:12" ht="15.75" x14ac:dyDescent="0.25">
      <c r="A80" s="113"/>
      <c r="B80" s="47" t="s">
        <v>85</v>
      </c>
      <c r="C80" s="114"/>
      <c r="D80" s="48">
        <v>289.5</v>
      </c>
      <c r="E80" s="48">
        <v>289.5</v>
      </c>
      <c r="F80" s="48">
        <v>289.5</v>
      </c>
      <c r="G80" s="36">
        <v>0</v>
      </c>
      <c r="H80" s="118"/>
      <c r="I80" s="114"/>
      <c r="J80" s="114"/>
      <c r="K80" s="114"/>
      <c r="L80" s="114"/>
    </row>
    <row r="81" spans="1:12" ht="15.75" x14ac:dyDescent="0.25">
      <c r="A81" s="113"/>
      <c r="B81" s="47" t="s">
        <v>86</v>
      </c>
      <c r="C81" s="114"/>
      <c r="D81" s="48">
        <v>0</v>
      </c>
      <c r="E81" s="48">
        <v>0</v>
      </c>
      <c r="F81" s="48">
        <v>0</v>
      </c>
      <c r="G81" s="36">
        <v>0</v>
      </c>
      <c r="H81" s="119"/>
      <c r="I81" s="114"/>
      <c r="J81" s="114"/>
      <c r="K81" s="114"/>
      <c r="L81" s="114"/>
    </row>
    <row r="82" spans="1:12" ht="97.5" hidden="1" customHeight="1" x14ac:dyDescent="0.25">
      <c r="A82" s="113" t="s">
        <v>135</v>
      </c>
      <c r="B82" s="47" t="s">
        <v>136</v>
      </c>
      <c r="C82" s="114" t="s">
        <v>94</v>
      </c>
      <c r="D82" s="48">
        <f>SUM(D83:D86)</f>
        <v>0</v>
      </c>
      <c r="E82" s="48">
        <f>SUM(E83:E86)</f>
        <v>0</v>
      </c>
      <c r="F82" s="48">
        <f>SUM(F83:F86)</f>
        <v>0</v>
      </c>
      <c r="G82" s="48">
        <v>0</v>
      </c>
      <c r="H82" s="114" t="s">
        <v>137</v>
      </c>
      <c r="I82" s="114" t="s">
        <v>35</v>
      </c>
      <c r="J82" s="114" t="s">
        <v>82</v>
      </c>
      <c r="K82" s="114" t="s">
        <v>82</v>
      </c>
      <c r="L82" s="114" t="s">
        <v>138</v>
      </c>
    </row>
    <row r="83" spans="1:12" ht="15.75" hidden="1" x14ac:dyDescent="0.25">
      <c r="A83" s="113"/>
      <c r="B83" s="47" t="s">
        <v>83</v>
      </c>
      <c r="C83" s="114"/>
      <c r="D83" s="48">
        <v>0</v>
      </c>
      <c r="E83" s="48">
        <v>0</v>
      </c>
      <c r="F83" s="48">
        <v>0</v>
      </c>
      <c r="G83" s="48">
        <v>0</v>
      </c>
      <c r="H83" s="114"/>
      <c r="I83" s="114"/>
      <c r="J83" s="114"/>
      <c r="K83" s="114"/>
      <c r="L83" s="114"/>
    </row>
    <row r="84" spans="1:12" ht="15.75" hidden="1" x14ac:dyDescent="0.25">
      <c r="A84" s="113"/>
      <c r="B84" s="47" t="s">
        <v>84</v>
      </c>
      <c r="C84" s="114"/>
      <c r="D84" s="48">
        <v>0</v>
      </c>
      <c r="E84" s="48">
        <v>0</v>
      </c>
      <c r="F84" s="48">
        <v>0</v>
      </c>
      <c r="G84" s="48">
        <v>0</v>
      </c>
      <c r="H84" s="114"/>
      <c r="I84" s="114"/>
      <c r="J84" s="114"/>
      <c r="K84" s="114"/>
      <c r="L84" s="114"/>
    </row>
    <row r="85" spans="1:12" ht="15.75" hidden="1" x14ac:dyDescent="0.25">
      <c r="A85" s="113"/>
      <c r="B85" s="47" t="s">
        <v>85</v>
      </c>
      <c r="C85" s="114"/>
      <c r="D85" s="48">
        <v>0</v>
      </c>
      <c r="E85" s="48">
        <v>0</v>
      </c>
      <c r="F85" s="48">
        <v>0</v>
      </c>
      <c r="G85" s="48">
        <v>0</v>
      </c>
      <c r="H85" s="114"/>
      <c r="I85" s="114"/>
      <c r="J85" s="114"/>
      <c r="K85" s="114"/>
      <c r="L85" s="114"/>
    </row>
    <row r="86" spans="1:12" ht="15.75" hidden="1" x14ac:dyDescent="0.25">
      <c r="A86" s="113"/>
      <c r="B86" s="47" t="s">
        <v>86</v>
      </c>
      <c r="C86" s="114"/>
      <c r="D86" s="48">
        <v>0</v>
      </c>
      <c r="E86" s="48">
        <v>0</v>
      </c>
      <c r="F86" s="48">
        <v>0</v>
      </c>
      <c r="G86" s="48">
        <v>0</v>
      </c>
      <c r="H86" s="114"/>
      <c r="I86" s="114"/>
      <c r="J86" s="114"/>
      <c r="K86" s="114"/>
      <c r="L86" s="114"/>
    </row>
    <row r="87" spans="1:12" ht="95.25" customHeight="1" x14ac:dyDescent="0.25">
      <c r="A87" s="113" t="s">
        <v>139</v>
      </c>
      <c r="B87" s="47" t="s">
        <v>140</v>
      </c>
      <c r="C87" s="114" t="s">
        <v>94</v>
      </c>
      <c r="D87" s="48">
        <f>SUM(D88:D91)</f>
        <v>20.8</v>
      </c>
      <c r="E87" s="48">
        <f>SUM(E88:E91)</f>
        <v>20.8</v>
      </c>
      <c r="F87" s="48">
        <f>SUM(F88:F91)</f>
        <v>20.8</v>
      </c>
      <c r="G87" s="48">
        <f>F87/E87*100</f>
        <v>100</v>
      </c>
      <c r="H87" s="114" t="s">
        <v>141</v>
      </c>
      <c r="I87" s="114" t="s">
        <v>35</v>
      </c>
      <c r="J87" s="114">
        <v>800</v>
      </c>
      <c r="K87" s="122">
        <v>800</v>
      </c>
      <c r="L87" s="114" t="s">
        <v>25</v>
      </c>
    </row>
    <row r="88" spans="1:12" ht="15.75" x14ac:dyDescent="0.25">
      <c r="A88" s="113"/>
      <c r="B88" s="47" t="s">
        <v>83</v>
      </c>
      <c r="C88" s="114"/>
      <c r="D88" s="36">
        <v>0</v>
      </c>
      <c r="E88" s="36">
        <v>0</v>
      </c>
      <c r="F88" s="36">
        <v>0</v>
      </c>
      <c r="G88" s="36">
        <v>0</v>
      </c>
      <c r="H88" s="114"/>
      <c r="I88" s="114"/>
      <c r="J88" s="114"/>
      <c r="K88" s="122"/>
      <c r="L88" s="114"/>
    </row>
    <row r="89" spans="1:12" ht="15.75" x14ac:dyDescent="0.25">
      <c r="A89" s="113"/>
      <c r="B89" s="47" t="s">
        <v>84</v>
      </c>
      <c r="C89" s="114"/>
      <c r="D89" s="36">
        <v>0</v>
      </c>
      <c r="E89" s="36">
        <v>0</v>
      </c>
      <c r="F89" s="36">
        <v>0</v>
      </c>
      <c r="G89" s="36">
        <v>0</v>
      </c>
      <c r="H89" s="114"/>
      <c r="I89" s="114"/>
      <c r="J89" s="114"/>
      <c r="K89" s="122"/>
      <c r="L89" s="114"/>
    </row>
    <row r="90" spans="1:12" ht="15.75" x14ac:dyDescent="0.25">
      <c r="A90" s="113"/>
      <c r="B90" s="47" t="s">
        <v>85</v>
      </c>
      <c r="C90" s="114"/>
      <c r="D90" s="36">
        <v>20.8</v>
      </c>
      <c r="E90" s="36">
        <v>20.8</v>
      </c>
      <c r="F90" s="36">
        <v>20.8</v>
      </c>
      <c r="G90" s="36">
        <f>F90/E90*100</f>
        <v>100</v>
      </c>
      <c r="H90" s="114"/>
      <c r="I90" s="114"/>
      <c r="J90" s="114"/>
      <c r="K90" s="122"/>
      <c r="L90" s="114"/>
    </row>
    <row r="91" spans="1:12" ht="15.75" x14ac:dyDescent="0.25">
      <c r="A91" s="113"/>
      <c r="B91" s="47" t="s">
        <v>86</v>
      </c>
      <c r="C91" s="114"/>
      <c r="D91" s="36">
        <v>0</v>
      </c>
      <c r="E91" s="36">
        <v>0</v>
      </c>
      <c r="F91" s="36">
        <v>0</v>
      </c>
      <c r="G91" s="36">
        <v>0</v>
      </c>
      <c r="H91" s="114"/>
      <c r="I91" s="114"/>
      <c r="J91" s="114"/>
      <c r="K91" s="122"/>
      <c r="L91" s="114"/>
    </row>
    <row r="92" spans="1:12" ht="280.5" customHeight="1" x14ac:dyDescent="0.25">
      <c r="A92" s="113" t="s">
        <v>142</v>
      </c>
      <c r="B92" s="47" t="s">
        <v>143</v>
      </c>
      <c r="C92" s="114" t="s">
        <v>144</v>
      </c>
      <c r="D92" s="48">
        <f>SUM(D93:D96)</f>
        <v>27</v>
      </c>
      <c r="E92" s="48">
        <f>SUM(E93:E96)</f>
        <v>27</v>
      </c>
      <c r="F92" s="48">
        <f>SUM(F93:F96)</f>
        <v>27</v>
      </c>
      <c r="G92" s="48">
        <f>F92/E92*100</f>
        <v>100</v>
      </c>
      <c r="H92" s="114" t="s">
        <v>145</v>
      </c>
      <c r="I92" s="114" t="s">
        <v>29</v>
      </c>
      <c r="J92" s="114">
        <v>25</v>
      </c>
      <c r="K92" s="114">
        <v>20</v>
      </c>
      <c r="L92" s="114" t="s">
        <v>287</v>
      </c>
    </row>
    <row r="93" spans="1:12" ht="15.75" x14ac:dyDescent="0.25">
      <c r="A93" s="113"/>
      <c r="B93" s="47" t="s">
        <v>83</v>
      </c>
      <c r="C93" s="114"/>
      <c r="D93" s="48">
        <v>0</v>
      </c>
      <c r="E93" s="48">
        <v>0</v>
      </c>
      <c r="F93" s="48">
        <v>0</v>
      </c>
      <c r="G93" s="36">
        <v>0</v>
      </c>
      <c r="H93" s="114"/>
      <c r="I93" s="114"/>
      <c r="J93" s="114"/>
      <c r="K93" s="114"/>
      <c r="L93" s="114"/>
    </row>
    <row r="94" spans="1:12" ht="15.75" x14ac:dyDescent="0.25">
      <c r="A94" s="113"/>
      <c r="B94" s="47" t="s">
        <v>84</v>
      </c>
      <c r="C94" s="114"/>
      <c r="D94" s="48">
        <v>0</v>
      </c>
      <c r="E94" s="48">
        <v>0</v>
      </c>
      <c r="F94" s="48">
        <v>0</v>
      </c>
      <c r="G94" s="36">
        <v>0</v>
      </c>
      <c r="H94" s="114"/>
      <c r="I94" s="114"/>
      <c r="J94" s="114"/>
      <c r="K94" s="114"/>
      <c r="L94" s="114"/>
    </row>
    <row r="95" spans="1:12" ht="15.75" x14ac:dyDescent="0.25">
      <c r="A95" s="113"/>
      <c r="B95" s="47" t="s">
        <v>85</v>
      </c>
      <c r="C95" s="114"/>
      <c r="D95" s="48">
        <v>27</v>
      </c>
      <c r="E95" s="48">
        <v>27</v>
      </c>
      <c r="F95" s="48">
        <v>27</v>
      </c>
      <c r="G95" s="49">
        <f>F95/E95*100</f>
        <v>100</v>
      </c>
      <c r="H95" s="114"/>
      <c r="I95" s="114"/>
      <c r="J95" s="114"/>
      <c r="K95" s="114"/>
      <c r="L95" s="114"/>
    </row>
    <row r="96" spans="1:12" ht="15.75" x14ac:dyDescent="0.25">
      <c r="A96" s="113"/>
      <c r="B96" s="47" t="s">
        <v>86</v>
      </c>
      <c r="C96" s="114"/>
      <c r="D96" s="48">
        <v>0</v>
      </c>
      <c r="E96" s="48">
        <v>0</v>
      </c>
      <c r="F96" s="48">
        <v>0</v>
      </c>
      <c r="G96" s="36">
        <v>0</v>
      </c>
      <c r="H96" s="114"/>
      <c r="I96" s="114"/>
      <c r="J96" s="114"/>
      <c r="K96" s="114"/>
      <c r="L96" s="114"/>
    </row>
    <row r="97" spans="1:13" ht="78.75" customHeight="1" x14ac:dyDescent="0.25">
      <c r="A97" s="113" t="s">
        <v>146</v>
      </c>
      <c r="B97" s="47" t="s">
        <v>147</v>
      </c>
      <c r="C97" s="114" t="s">
        <v>148</v>
      </c>
      <c r="D97" s="48">
        <f>SUM(D98:D101)</f>
        <v>0</v>
      </c>
      <c r="E97" s="48">
        <f>SUM(E98:E101)</f>
        <v>0</v>
      </c>
      <c r="F97" s="48">
        <f>SUM(F98:F101)</f>
        <v>0</v>
      </c>
      <c r="G97" s="48">
        <v>0</v>
      </c>
      <c r="H97" s="114" t="s">
        <v>149</v>
      </c>
      <c r="I97" s="114" t="s">
        <v>35</v>
      </c>
      <c r="J97" s="114">
        <v>0</v>
      </c>
      <c r="K97" s="119">
        <v>318</v>
      </c>
      <c r="L97" s="119" t="s">
        <v>307</v>
      </c>
      <c r="M97" s="99"/>
    </row>
    <row r="98" spans="1:13" ht="15.75" x14ac:dyDescent="0.25">
      <c r="A98" s="113"/>
      <c r="B98" s="47" t="s">
        <v>83</v>
      </c>
      <c r="C98" s="114"/>
      <c r="D98" s="48">
        <v>0</v>
      </c>
      <c r="E98" s="48">
        <v>0</v>
      </c>
      <c r="F98" s="48">
        <v>0</v>
      </c>
      <c r="G98" s="36">
        <v>0</v>
      </c>
      <c r="H98" s="114"/>
      <c r="I98" s="114"/>
      <c r="J98" s="114"/>
      <c r="K98" s="114"/>
      <c r="L98" s="114"/>
    </row>
    <row r="99" spans="1:13" ht="15.75" x14ac:dyDescent="0.25">
      <c r="A99" s="113"/>
      <c r="B99" s="47" t="s">
        <v>84</v>
      </c>
      <c r="C99" s="114"/>
      <c r="D99" s="48">
        <v>0</v>
      </c>
      <c r="E99" s="48">
        <v>0</v>
      </c>
      <c r="F99" s="48">
        <v>0</v>
      </c>
      <c r="G99" s="36">
        <v>0</v>
      </c>
      <c r="H99" s="114"/>
      <c r="I99" s="114"/>
      <c r="J99" s="114"/>
      <c r="K99" s="114"/>
      <c r="L99" s="114"/>
    </row>
    <row r="100" spans="1:13" ht="15.75" x14ac:dyDescent="0.25">
      <c r="A100" s="113"/>
      <c r="B100" s="47" t="s">
        <v>85</v>
      </c>
      <c r="C100" s="114"/>
      <c r="D100" s="48">
        <v>0</v>
      </c>
      <c r="E100" s="48">
        <v>0</v>
      </c>
      <c r="F100" s="48">
        <v>0</v>
      </c>
      <c r="G100" s="36">
        <v>0</v>
      </c>
      <c r="H100" s="114"/>
      <c r="I100" s="114"/>
      <c r="J100" s="114"/>
      <c r="K100" s="114"/>
      <c r="L100" s="114"/>
    </row>
    <row r="101" spans="1:13" ht="93" customHeight="1" x14ac:dyDescent="0.25">
      <c r="A101" s="113"/>
      <c r="B101" s="47" t="s">
        <v>86</v>
      </c>
      <c r="C101" s="114"/>
      <c r="D101" s="48">
        <v>0</v>
      </c>
      <c r="E101" s="48">
        <v>0</v>
      </c>
      <c r="F101" s="48">
        <v>0</v>
      </c>
      <c r="G101" s="36">
        <v>0</v>
      </c>
      <c r="H101" s="114"/>
      <c r="I101" s="114"/>
      <c r="J101" s="114"/>
      <c r="K101" s="114"/>
      <c r="L101" s="114"/>
    </row>
    <row r="102" spans="1:13" ht="31.5" customHeight="1" x14ac:dyDescent="0.25">
      <c r="A102" s="115"/>
      <c r="B102" s="53" t="s">
        <v>150</v>
      </c>
      <c r="C102" s="116" t="s">
        <v>82</v>
      </c>
      <c r="D102" s="54">
        <f>SUM(D103:D106)</f>
        <v>122029.59999999999</v>
      </c>
      <c r="E102" s="54">
        <f>SUM(E103:E106)</f>
        <v>122029.59999999999</v>
      </c>
      <c r="F102" s="54">
        <f>SUM(F103:F106)</f>
        <v>122029.09999999999</v>
      </c>
      <c r="G102" s="55">
        <f>F102/E102*100</f>
        <v>99.999590263345937</v>
      </c>
      <c r="H102" s="114" t="s">
        <v>82</v>
      </c>
      <c r="I102" s="114" t="s">
        <v>82</v>
      </c>
      <c r="J102" s="114" t="s">
        <v>82</v>
      </c>
      <c r="K102" s="114" t="s">
        <v>82</v>
      </c>
      <c r="L102" s="114" t="s">
        <v>82</v>
      </c>
    </row>
    <row r="103" spans="1:13" ht="15.75" x14ac:dyDescent="0.25">
      <c r="A103" s="115"/>
      <c r="B103" s="42" t="s">
        <v>83</v>
      </c>
      <c r="C103" s="116"/>
      <c r="D103" s="54">
        <f t="shared" ref="D103:F106" si="5">D8+D18</f>
        <v>0</v>
      </c>
      <c r="E103" s="54">
        <f t="shared" si="5"/>
        <v>0</v>
      </c>
      <c r="F103" s="54">
        <f t="shared" si="5"/>
        <v>0</v>
      </c>
      <c r="G103" s="55">
        <v>0</v>
      </c>
      <c r="H103" s="114"/>
      <c r="I103" s="114"/>
      <c r="J103" s="114"/>
      <c r="K103" s="114"/>
      <c r="L103" s="114"/>
    </row>
    <row r="104" spans="1:13" ht="15.75" x14ac:dyDescent="0.25">
      <c r="A104" s="115"/>
      <c r="B104" s="42" t="s">
        <v>84</v>
      </c>
      <c r="C104" s="116"/>
      <c r="D104" s="54">
        <f t="shared" si="5"/>
        <v>118083.9</v>
      </c>
      <c r="E104" s="54">
        <f t="shared" si="5"/>
        <v>118083.9</v>
      </c>
      <c r="F104" s="54">
        <f t="shared" si="5"/>
        <v>118083.9</v>
      </c>
      <c r="G104" s="55">
        <f>F104/E104*100</f>
        <v>100</v>
      </c>
      <c r="H104" s="114"/>
      <c r="I104" s="114"/>
      <c r="J104" s="114"/>
      <c r="K104" s="114"/>
      <c r="L104" s="114"/>
    </row>
    <row r="105" spans="1:13" ht="15.75" x14ac:dyDescent="0.25">
      <c r="A105" s="115"/>
      <c r="B105" s="42" t="s">
        <v>85</v>
      </c>
      <c r="C105" s="116"/>
      <c r="D105" s="54">
        <f t="shared" si="5"/>
        <v>3945.7000000000003</v>
      </c>
      <c r="E105" s="54">
        <f t="shared" si="5"/>
        <v>3945.7000000000003</v>
      </c>
      <c r="F105" s="54">
        <f t="shared" si="5"/>
        <v>3945.2</v>
      </c>
      <c r="G105" s="55">
        <f>F105/E105*100</f>
        <v>99.987327977291727</v>
      </c>
      <c r="H105" s="114"/>
      <c r="I105" s="114"/>
      <c r="J105" s="114"/>
      <c r="K105" s="114"/>
      <c r="L105" s="114"/>
    </row>
    <row r="106" spans="1:13" ht="15.75" x14ac:dyDescent="0.25">
      <c r="A106" s="115"/>
      <c r="B106" s="42" t="s">
        <v>86</v>
      </c>
      <c r="C106" s="116"/>
      <c r="D106" s="54">
        <f t="shared" si="5"/>
        <v>0</v>
      </c>
      <c r="E106" s="54">
        <f t="shared" si="5"/>
        <v>0</v>
      </c>
      <c r="F106" s="54">
        <f t="shared" si="5"/>
        <v>0</v>
      </c>
      <c r="G106" s="55">
        <v>0</v>
      </c>
      <c r="H106" s="114"/>
      <c r="I106" s="114"/>
      <c r="J106" s="114"/>
      <c r="K106" s="114"/>
      <c r="L106" s="114"/>
    </row>
  </sheetData>
  <mergeCells count="149">
    <mergeCell ref="A1:L1"/>
    <mergeCell ref="A3:A4"/>
    <mergeCell ref="B3:B4"/>
    <mergeCell ref="C3:C4"/>
    <mergeCell ref="D3:E3"/>
    <mergeCell ref="F3:F4"/>
    <mergeCell ref="G3:G4"/>
    <mergeCell ref="H3:K3"/>
    <mergeCell ref="L3:L4"/>
    <mergeCell ref="B6:L6"/>
    <mergeCell ref="A7:A11"/>
    <mergeCell ref="C7:C16"/>
    <mergeCell ref="H7:H11"/>
    <mergeCell ref="I7:I11"/>
    <mergeCell ref="J7:J11"/>
    <mergeCell ref="K7:K11"/>
    <mergeCell ref="L7:L11"/>
    <mergeCell ref="A12:A16"/>
    <mergeCell ref="H12:H16"/>
    <mergeCell ref="I12:I16"/>
    <mergeCell ref="J12:J16"/>
    <mergeCell ref="K12:K16"/>
    <mergeCell ref="L12:L16"/>
    <mergeCell ref="A17:A21"/>
    <mergeCell ref="C17:C21"/>
    <mergeCell ref="H17:H21"/>
    <mergeCell ref="I17:I21"/>
    <mergeCell ref="J17:J21"/>
    <mergeCell ref="K17:K21"/>
    <mergeCell ref="L17:L21"/>
    <mergeCell ref="A22:A26"/>
    <mergeCell ref="C22:C26"/>
    <mergeCell ref="H22:H26"/>
    <mergeCell ref="I22:I26"/>
    <mergeCell ref="J22:J26"/>
    <mergeCell ref="K22:K26"/>
    <mergeCell ref="L22:L26"/>
    <mergeCell ref="A27:A31"/>
    <mergeCell ref="C27:C31"/>
    <mergeCell ref="H27:H31"/>
    <mergeCell ref="I27:I31"/>
    <mergeCell ref="J27:J31"/>
    <mergeCell ref="K27:K31"/>
    <mergeCell ref="L27:L31"/>
    <mergeCell ref="A32:A36"/>
    <mergeCell ref="C32:C36"/>
    <mergeCell ref="H32:H36"/>
    <mergeCell ref="I32:I36"/>
    <mergeCell ref="J32:J36"/>
    <mergeCell ref="K32:K36"/>
    <mergeCell ref="L32:L36"/>
    <mergeCell ref="A37:A41"/>
    <mergeCell ref="C37:C41"/>
    <mergeCell ref="H37:H41"/>
    <mergeCell ref="I37:I41"/>
    <mergeCell ref="J37:J41"/>
    <mergeCell ref="K37:K41"/>
    <mergeCell ref="L37:L41"/>
    <mergeCell ref="A42:A46"/>
    <mergeCell ref="C42:C46"/>
    <mergeCell ref="H42:H46"/>
    <mergeCell ref="I42:I46"/>
    <mergeCell ref="J42:J46"/>
    <mergeCell ref="K42:K46"/>
    <mergeCell ref="L42:L46"/>
    <mergeCell ref="A47:A51"/>
    <mergeCell ref="C47:C51"/>
    <mergeCell ref="H47:H51"/>
    <mergeCell ref="I47:I51"/>
    <mergeCell ref="J47:J51"/>
    <mergeCell ref="K47:K51"/>
    <mergeCell ref="L47:L51"/>
    <mergeCell ref="A52:A56"/>
    <mergeCell ref="C52:C56"/>
    <mergeCell ref="H52:H56"/>
    <mergeCell ref="I52:I56"/>
    <mergeCell ref="J52:J56"/>
    <mergeCell ref="K52:K56"/>
    <mergeCell ref="L52:L56"/>
    <mergeCell ref="A57:A61"/>
    <mergeCell ref="C57:C61"/>
    <mergeCell ref="H57:H61"/>
    <mergeCell ref="I57:I61"/>
    <mergeCell ref="J57:J61"/>
    <mergeCell ref="K57:K61"/>
    <mergeCell ref="L57:L61"/>
    <mergeCell ref="A62:A66"/>
    <mergeCell ref="C62:C66"/>
    <mergeCell ref="H62:H66"/>
    <mergeCell ref="I62:I66"/>
    <mergeCell ref="J62:J66"/>
    <mergeCell ref="K62:K66"/>
    <mergeCell ref="L62:L66"/>
    <mergeCell ref="A67:A71"/>
    <mergeCell ref="C67:C71"/>
    <mergeCell ref="H67:H71"/>
    <mergeCell ref="I67:I71"/>
    <mergeCell ref="J67:J71"/>
    <mergeCell ref="K67:K71"/>
    <mergeCell ref="L67:L71"/>
    <mergeCell ref="A72:A76"/>
    <mergeCell ref="C72:C76"/>
    <mergeCell ref="H72:H76"/>
    <mergeCell ref="I72:I76"/>
    <mergeCell ref="J72:J76"/>
    <mergeCell ref="K72:K76"/>
    <mergeCell ref="L72:L76"/>
    <mergeCell ref="A77:A81"/>
    <mergeCell ref="C77:C81"/>
    <mergeCell ref="I77:I81"/>
    <mergeCell ref="J77:J81"/>
    <mergeCell ref="K77:K81"/>
    <mergeCell ref="L77:L81"/>
    <mergeCell ref="A82:A86"/>
    <mergeCell ref="C82:C86"/>
    <mergeCell ref="H82:H86"/>
    <mergeCell ref="I82:I86"/>
    <mergeCell ref="J82:J86"/>
    <mergeCell ref="K82:K86"/>
    <mergeCell ref="L82:L86"/>
    <mergeCell ref="H77:H81"/>
    <mergeCell ref="A87:A91"/>
    <mergeCell ref="C87:C91"/>
    <mergeCell ref="H87:H91"/>
    <mergeCell ref="I87:I91"/>
    <mergeCell ref="J87:J91"/>
    <mergeCell ref="K87:K91"/>
    <mergeCell ref="L87:L91"/>
    <mergeCell ref="A92:A96"/>
    <mergeCell ref="C92:C96"/>
    <mergeCell ref="H92:H96"/>
    <mergeCell ref="I92:I96"/>
    <mergeCell ref="J92:J96"/>
    <mergeCell ref="K92:K96"/>
    <mergeCell ref="L92:L96"/>
    <mergeCell ref="A97:A101"/>
    <mergeCell ref="C97:C101"/>
    <mergeCell ref="H97:H101"/>
    <mergeCell ref="I97:I101"/>
    <mergeCell ref="J97:J101"/>
    <mergeCell ref="K97:K101"/>
    <mergeCell ref="L97:L101"/>
    <mergeCell ref="A102:A106"/>
    <mergeCell ref="C102:C106"/>
    <mergeCell ref="H102:H106"/>
    <mergeCell ref="I102:I106"/>
    <mergeCell ref="J102:J106"/>
    <mergeCell ref="K102:K106"/>
    <mergeCell ref="L102:L106"/>
  </mergeCells>
  <pageMargins left="0.23611111111111099" right="0.23611111111111099" top="0.74791666666666701" bottom="0.74791666666666701" header="0.511811023622047" footer="0.511811023622047"/>
  <pageSetup paperSize="9" scale="65" orientation="portrait" horizontalDpi="300" verticalDpi="300" r:id="rId1"/>
  <rowBreaks count="3" manualBreakCount="3">
    <brk id="41" max="16383" man="1"/>
    <brk id="56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zoomScale="85" zoomScaleNormal="85" zoomScalePageLayoutView="73" workbookViewId="0">
      <selection activeCell="F50" sqref="F50"/>
    </sheetView>
  </sheetViews>
  <sheetFormatPr defaultColWidth="9.140625" defaultRowHeight="15" x14ac:dyDescent="0.25"/>
  <cols>
    <col min="1" max="1" width="7" style="56" customWidth="1"/>
    <col min="2" max="2" width="28" style="57" customWidth="1"/>
    <col min="3" max="3" width="15.85546875" style="57" customWidth="1"/>
    <col min="4" max="4" width="14.140625" style="57" customWidth="1"/>
    <col min="5" max="5" width="14.42578125" style="57" customWidth="1"/>
    <col min="6" max="6" width="13.42578125" style="57" customWidth="1"/>
    <col min="7" max="8" width="15.140625" style="57" customWidth="1"/>
    <col min="9" max="9" width="16" style="57" customWidth="1"/>
    <col min="10" max="10" width="9.140625" style="57"/>
    <col min="11" max="11" width="11.140625" style="57" customWidth="1"/>
    <col min="12" max="16384" width="9.140625" style="57"/>
  </cols>
  <sheetData>
    <row r="1" spans="1:9" ht="42" customHeight="1" x14ac:dyDescent="0.3">
      <c r="A1" s="126" t="s">
        <v>151</v>
      </c>
      <c r="B1" s="126"/>
      <c r="C1" s="126"/>
      <c r="D1" s="126"/>
      <c r="E1" s="126"/>
      <c r="F1" s="126"/>
      <c r="G1" s="126"/>
      <c r="H1" s="126"/>
      <c r="I1" s="126"/>
    </row>
    <row r="2" spans="1:9" ht="20.25" x14ac:dyDescent="0.3">
      <c r="H2" s="58"/>
    </row>
    <row r="3" spans="1:9" ht="147.75" customHeight="1" x14ac:dyDescent="0.25">
      <c r="A3" s="59" t="s">
        <v>6</v>
      </c>
      <c r="B3" s="60" t="s">
        <v>152</v>
      </c>
      <c r="C3" s="61" t="s">
        <v>153</v>
      </c>
      <c r="D3" s="62" t="s">
        <v>154</v>
      </c>
      <c r="E3" s="62" t="s">
        <v>155</v>
      </c>
      <c r="F3" s="62" t="s">
        <v>156</v>
      </c>
      <c r="G3" s="61" t="s">
        <v>157</v>
      </c>
      <c r="H3" s="61" t="s">
        <v>158</v>
      </c>
      <c r="I3" s="61" t="s">
        <v>159</v>
      </c>
    </row>
    <row r="4" spans="1:9" ht="15.75" x14ac:dyDescent="0.25">
      <c r="A4" s="59">
        <v>1</v>
      </c>
      <c r="B4" s="60">
        <f t="shared" ref="B4:I4" si="0">A4+1</f>
        <v>2</v>
      </c>
      <c r="C4" s="60">
        <f t="shared" si="0"/>
        <v>3</v>
      </c>
      <c r="D4" s="60">
        <f t="shared" si="0"/>
        <v>4</v>
      </c>
      <c r="E4" s="60">
        <f t="shared" si="0"/>
        <v>5</v>
      </c>
      <c r="F4" s="60">
        <f t="shared" si="0"/>
        <v>6</v>
      </c>
      <c r="G4" s="60">
        <f t="shared" si="0"/>
        <v>7</v>
      </c>
      <c r="H4" s="60">
        <f t="shared" si="0"/>
        <v>8</v>
      </c>
      <c r="I4" s="60">
        <f t="shared" si="0"/>
        <v>9</v>
      </c>
    </row>
    <row r="5" spans="1:9" ht="31.5" customHeight="1" x14ac:dyDescent="0.25">
      <c r="A5" s="63">
        <v>1</v>
      </c>
      <c r="B5" s="131" t="s">
        <v>160</v>
      </c>
      <c r="C5" s="131"/>
      <c r="D5" s="131"/>
      <c r="E5" s="131"/>
      <c r="F5" s="131"/>
      <c r="G5" s="131"/>
      <c r="H5" s="131"/>
      <c r="I5" s="131"/>
    </row>
    <row r="6" spans="1:9" ht="141.75" customHeight="1" x14ac:dyDescent="0.25">
      <c r="A6" s="59" t="s">
        <v>21</v>
      </c>
      <c r="B6" s="64" t="s">
        <v>88</v>
      </c>
      <c r="C6" s="65" t="s">
        <v>161</v>
      </c>
      <c r="D6" s="66">
        <v>45666</v>
      </c>
      <c r="E6" s="66">
        <v>46021</v>
      </c>
      <c r="F6" s="66">
        <v>45666</v>
      </c>
      <c r="G6" s="66">
        <v>45909</v>
      </c>
      <c r="H6" s="65" t="s">
        <v>82</v>
      </c>
      <c r="I6" s="65" t="s">
        <v>82</v>
      </c>
    </row>
    <row r="7" spans="1:9" ht="409.5" customHeight="1" x14ac:dyDescent="0.25">
      <c r="A7" s="59" t="s">
        <v>87</v>
      </c>
      <c r="B7" s="67" t="s">
        <v>162</v>
      </c>
      <c r="C7" s="132" t="s">
        <v>161</v>
      </c>
      <c r="D7" s="66" t="s">
        <v>82</v>
      </c>
      <c r="E7" s="140" t="s">
        <v>163</v>
      </c>
      <c r="F7" s="66" t="s">
        <v>82</v>
      </c>
      <c r="G7" s="66">
        <v>45692</v>
      </c>
      <c r="H7" s="65" t="s">
        <v>164</v>
      </c>
      <c r="I7" s="65" t="s">
        <v>165</v>
      </c>
    </row>
    <row r="8" spans="1:9" ht="116.25" customHeight="1" x14ac:dyDescent="0.25">
      <c r="A8" s="59" t="s">
        <v>166</v>
      </c>
      <c r="B8" s="67" t="s">
        <v>167</v>
      </c>
      <c r="C8" s="132"/>
      <c r="D8" s="66" t="s">
        <v>82</v>
      </c>
      <c r="E8" s="140">
        <v>45901</v>
      </c>
      <c r="F8" s="66" t="s">
        <v>82</v>
      </c>
      <c r="G8" s="66">
        <v>45855</v>
      </c>
      <c r="H8" s="65" t="s">
        <v>168</v>
      </c>
      <c r="I8" s="65"/>
    </row>
    <row r="9" spans="1:9" ht="63" x14ac:dyDescent="0.25">
      <c r="A9" s="59" t="s">
        <v>169</v>
      </c>
      <c r="B9" s="67" t="s">
        <v>170</v>
      </c>
      <c r="C9" s="132"/>
      <c r="D9" s="66" t="s">
        <v>82</v>
      </c>
      <c r="E9" s="68">
        <v>45930</v>
      </c>
      <c r="F9" s="66" t="s">
        <v>82</v>
      </c>
      <c r="G9" s="66">
        <v>45867</v>
      </c>
      <c r="H9" s="65" t="s">
        <v>171</v>
      </c>
      <c r="I9" s="65"/>
    </row>
    <row r="10" spans="1:9" ht="63" x14ac:dyDescent="0.25">
      <c r="A10" s="59" t="s">
        <v>172</v>
      </c>
      <c r="B10" s="67" t="s">
        <v>173</v>
      </c>
      <c r="C10" s="132"/>
      <c r="D10" s="66" t="s">
        <v>82</v>
      </c>
      <c r="E10" s="141">
        <v>45945</v>
      </c>
      <c r="F10" s="66" t="s">
        <v>82</v>
      </c>
      <c r="G10" s="66">
        <v>45874</v>
      </c>
      <c r="H10" s="65" t="s">
        <v>174</v>
      </c>
      <c r="I10" s="65"/>
    </row>
    <row r="11" spans="1:9" ht="82.5" customHeight="1" x14ac:dyDescent="0.25">
      <c r="A11" s="59" t="s">
        <v>175</v>
      </c>
      <c r="B11" s="67" t="s">
        <v>176</v>
      </c>
      <c r="C11" s="132"/>
      <c r="D11" s="66" t="s">
        <v>82</v>
      </c>
      <c r="E11" s="141">
        <v>45960</v>
      </c>
      <c r="F11" s="66" t="s">
        <v>82</v>
      </c>
      <c r="G11" s="66">
        <v>45875</v>
      </c>
      <c r="H11" s="65" t="s">
        <v>177</v>
      </c>
      <c r="I11" s="65"/>
    </row>
    <row r="12" spans="1:9" ht="110.25" x14ac:dyDescent="0.25">
      <c r="A12" s="59" t="s">
        <v>178</v>
      </c>
      <c r="B12" s="67" t="s">
        <v>179</v>
      </c>
      <c r="C12" s="132"/>
      <c r="D12" s="66" t="s">
        <v>82</v>
      </c>
      <c r="E12" s="141">
        <v>45962</v>
      </c>
      <c r="F12" s="66" t="s">
        <v>82</v>
      </c>
      <c r="G12" s="66">
        <v>45909</v>
      </c>
      <c r="H12" s="65" t="s">
        <v>180</v>
      </c>
      <c r="I12" s="65"/>
    </row>
    <row r="13" spans="1:9" ht="15.75" customHeight="1" x14ac:dyDescent="0.25">
      <c r="A13" s="63" t="s">
        <v>16</v>
      </c>
      <c r="B13" s="131" t="s">
        <v>181</v>
      </c>
      <c r="C13" s="131"/>
      <c r="D13" s="131"/>
      <c r="E13" s="131"/>
      <c r="F13" s="131"/>
      <c r="G13" s="131"/>
      <c r="H13" s="131"/>
      <c r="I13" s="131"/>
    </row>
    <row r="14" spans="1:9" ht="232.5" customHeight="1" x14ac:dyDescent="0.25">
      <c r="A14" s="59" t="s">
        <v>182</v>
      </c>
      <c r="B14" s="64" t="s">
        <v>93</v>
      </c>
      <c r="C14" s="61" t="s">
        <v>183</v>
      </c>
      <c r="D14" s="66">
        <v>45666</v>
      </c>
      <c r="E14" s="66">
        <v>46021</v>
      </c>
      <c r="F14" s="66">
        <v>45666</v>
      </c>
      <c r="G14" s="66">
        <v>46021</v>
      </c>
      <c r="H14" s="65" t="s">
        <v>82</v>
      </c>
      <c r="I14" s="65" t="s">
        <v>82</v>
      </c>
    </row>
    <row r="15" spans="1:9" ht="304.5" customHeight="1" x14ac:dyDescent="0.25">
      <c r="A15" s="59" t="s">
        <v>184</v>
      </c>
      <c r="B15" s="69" t="s">
        <v>185</v>
      </c>
      <c r="C15" s="70" t="s">
        <v>183</v>
      </c>
      <c r="D15" s="66" t="s">
        <v>82</v>
      </c>
      <c r="E15" s="70" t="s">
        <v>186</v>
      </c>
      <c r="F15" s="66" t="s">
        <v>82</v>
      </c>
      <c r="G15" s="66">
        <v>45783</v>
      </c>
      <c r="H15" s="65" t="s">
        <v>187</v>
      </c>
      <c r="I15" s="65"/>
    </row>
    <row r="16" spans="1:9" ht="39.75" customHeight="1" x14ac:dyDescent="0.25">
      <c r="A16" s="71" t="s">
        <v>188</v>
      </c>
      <c r="B16" s="69" t="s">
        <v>189</v>
      </c>
      <c r="C16" s="70" t="s">
        <v>190</v>
      </c>
      <c r="D16" s="66" t="s">
        <v>82</v>
      </c>
      <c r="E16" s="70" t="s">
        <v>191</v>
      </c>
      <c r="F16" s="66" t="s">
        <v>82</v>
      </c>
      <c r="G16" s="66">
        <v>45824</v>
      </c>
      <c r="H16" s="65" t="s">
        <v>192</v>
      </c>
      <c r="I16" s="65"/>
    </row>
    <row r="17" spans="1:9" ht="236.25" x14ac:dyDescent="0.25">
      <c r="A17" s="71" t="s">
        <v>193</v>
      </c>
      <c r="B17" s="69" t="s">
        <v>194</v>
      </c>
      <c r="C17" s="70" t="s">
        <v>195</v>
      </c>
      <c r="D17" s="66" t="s">
        <v>82</v>
      </c>
      <c r="E17" s="70" t="s">
        <v>191</v>
      </c>
      <c r="F17" s="72" t="s">
        <v>82</v>
      </c>
      <c r="G17" s="66">
        <v>45845</v>
      </c>
      <c r="H17" s="65" t="s">
        <v>196</v>
      </c>
      <c r="I17" s="65"/>
    </row>
    <row r="18" spans="1:9" ht="94.5" x14ac:dyDescent="0.25">
      <c r="A18" s="59" t="s">
        <v>197</v>
      </c>
      <c r="B18" s="69" t="s">
        <v>198</v>
      </c>
      <c r="C18" s="70" t="s">
        <v>199</v>
      </c>
      <c r="D18" s="66" t="s">
        <v>82</v>
      </c>
      <c r="E18" s="70" t="s">
        <v>200</v>
      </c>
      <c r="F18" s="66" t="s">
        <v>82</v>
      </c>
      <c r="G18" s="66">
        <v>45845</v>
      </c>
      <c r="H18" s="61" t="s">
        <v>201</v>
      </c>
      <c r="I18" s="61"/>
    </row>
    <row r="19" spans="1:9" ht="47.25" x14ac:dyDescent="0.25">
      <c r="A19" s="73" t="s">
        <v>36</v>
      </c>
      <c r="B19" s="74" t="s">
        <v>103</v>
      </c>
      <c r="C19" s="70"/>
      <c r="D19" s="66">
        <v>45666</v>
      </c>
      <c r="E19" s="66">
        <v>46021</v>
      </c>
      <c r="F19" s="66">
        <v>45666</v>
      </c>
      <c r="G19" s="61" t="s">
        <v>82</v>
      </c>
      <c r="H19" s="65" t="s">
        <v>82</v>
      </c>
      <c r="I19" s="65" t="s">
        <v>82</v>
      </c>
    </row>
    <row r="20" spans="1:9" ht="328.5" customHeight="1" x14ac:dyDescent="0.25">
      <c r="A20" s="73" t="s">
        <v>202</v>
      </c>
      <c r="B20" s="69" t="s">
        <v>185</v>
      </c>
      <c r="C20" s="70" t="s">
        <v>183</v>
      </c>
      <c r="D20" s="82" t="s">
        <v>82</v>
      </c>
      <c r="E20" s="70" t="s">
        <v>191</v>
      </c>
      <c r="F20" s="66" t="s">
        <v>82</v>
      </c>
      <c r="G20" s="66">
        <v>45783</v>
      </c>
      <c r="H20" s="65" t="s">
        <v>187</v>
      </c>
      <c r="I20" s="65"/>
    </row>
    <row r="21" spans="1:9" ht="40.5" customHeight="1" x14ac:dyDescent="0.25">
      <c r="A21" s="73" t="s">
        <v>203</v>
      </c>
      <c r="B21" s="69" t="s">
        <v>189</v>
      </c>
      <c r="C21" s="70" t="s">
        <v>190</v>
      </c>
      <c r="D21" s="82" t="s">
        <v>82</v>
      </c>
      <c r="E21" s="70" t="s">
        <v>186</v>
      </c>
      <c r="F21" s="66" t="s">
        <v>82</v>
      </c>
      <c r="G21" s="66">
        <v>45824</v>
      </c>
      <c r="H21" s="65" t="s">
        <v>192</v>
      </c>
      <c r="I21" s="65"/>
    </row>
    <row r="22" spans="1:9" ht="238.5" customHeight="1" x14ac:dyDescent="0.25">
      <c r="A22" s="73" t="s">
        <v>204</v>
      </c>
      <c r="B22" s="69" t="s">
        <v>194</v>
      </c>
      <c r="C22" s="70" t="s">
        <v>195</v>
      </c>
      <c r="D22" s="82" t="s">
        <v>82</v>
      </c>
      <c r="E22" s="70" t="s">
        <v>191</v>
      </c>
      <c r="F22" s="75" t="s">
        <v>82</v>
      </c>
      <c r="G22" s="66">
        <v>45824</v>
      </c>
      <c r="H22" s="65" t="s">
        <v>196</v>
      </c>
      <c r="I22" s="65"/>
    </row>
    <row r="23" spans="1:9" ht="94.5" x14ac:dyDescent="0.25">
      <c r="A23" s="73" t="s">
        <v>205</v>
      </c>
      <c r="B23" s="69" t="s">
        <v>198</v>
      </c>
      <c r="C23" s="70" t="s">
        <v>199</v>
      </c>
      <c r="D23" s="82" t="s">
        <v>82</v>
      </c>
      <c r="E23" s="70" t="s">
        <v>200</v>
      </c>
      <c r="F23" s="66" t="s">
        <v>82</v>
      </c>
      <c r="G23" s="66">
        <v>45900</v>
      </c>
      <c r="H23" s="65" t="s">
        <v>201</v>
      </c>
      <c r="I23" s="65"/>
    </row>
    <row r="24" spans="1:9" ht="315" x14ac:dyDescent="0.25">
      <c r="A24" s="73" t="s">
        <v>104</v>
      </c>
      <c r="B24" s="74" t="s">
        <v>105</v>
      </c>
      <c r="C24" s="23" t="s">
        <v>206</v>
      </c>
      <c r="D24" s="68">
        <v>45900</v>
      </c>
      <c r="E24" s="66">
        <v>45940</v>
      </c>
      <c r="F24" s="66">
        <v>45900</v>
      </c>
      <c r="G24" s="66">
        <v>45910</v>
      </c>
      <c r="H24" s="65" t="s">
        <v>82</v>
      </c>
      <c r="I24" s="65"/>
    </row>
    <row r="25" spans="1:9" ht="183.75" customHeight="1" x14ac:dyDescent="0.25">
      <c r="A25" s="73" t="s">
        <v>112</v>
      </c>
      <c r="B25" s="76" t="s">
        <v>208</v>
      </c>
      <c r="C25" s="79" t="s">
        <v>183</v>
      </c>
      <c r="D25" s="82" t="s">
        <v>82</v>
      </c>
      <c r="E25" s="78">
        <v>45900</v>
      </c>
      <c r="F25" s="66" t="s">
        <v>82</v>
      </c>
      <c r="G25" s="66">
        <v>45890</v>
      </c>
      <c r="H25" s="65" t="s">
        <v>209</v>
      </c>
      <c r="I25" s="65"/>
    </row>
    <row r="26" spans="1:9" ht="283.5" x14ac:dyDescent="0.25">
      <c r="A26" s="73" t="s">
        <v>210</v>
      </c>
      <c r="B26" s="76" t="s">
        <v>211</v>
      </c>
      <c r="C26" s="79" t="s">
        <v>183</v>
      </c>
      <c r="D26" s="82" t="s">
        <v>82</v>
      </c>
      <c r="E26" s="78">
        <v>45930</v>
      </c>
      <c r="F26" s="66" t="s">
        <v>82</v>
      </c>
      <c r="G26" s="66">
        <v>45910</v>
      </c>
      <c r="H26" s="65" t="s">
        <v>212</v>
      </c>
      <c r="I26" s="65"/>
    </row>
    <row r="27" spans="1:9" ht="181.5" customHeight="1" x14ac:dyDescent="0.25">
      <c r="A27" s="73" t="s">
        <v>213</v>
      </c>
      <c r="B27" s="76" t="s">
        <v>214</v>
      </c>
      <c r="C27" s="79" t="s">
        <v>183</v>
      </c>
      <c r="D27" s="82" t="s">
        <v>82</v>
      </c>
      <c r="E27" s="78">
        <v>45940</v>
      </c>
      <c r="F27" s="66" t="s">
        <v>82</v>
      </c>
      <c r="G27" s="66">
        <v>45905</v>
      </c>
      <c r="H27" s="66" t="s">
        <v>215</v>
      </c>
      <c r="I27" s="65"/>
    </row>
    <row r="28" spans="1:9" ht="189" x14ac:dyDescent="0.25">
      <c r="A28" s="73" t="s">
        <v>116</v>
      </c>
      <c r="B28" s="74" t="s">
        <v>117</v>
      </c>
      <c r="C28" s="70" t="s">
        <v>183</v>
      </c>
      <c r="D28" s="70" t="s">
        <v>216</v>
      </c>
      <c r="E28" s="66">
        <v>46021</v>
      </c>
      <c r="F28" s="66">
        <v>45666</v>
      </c>
      <c r="G28" s="66">
        <v>46021</v>
      </c>
      <c r="H28" s="65" t="s">
        <v>82</v>
      </c>
      <c r="I28" s="65" t="s">
        <v>82</v>
      </c>
    </row>
    <row r="29" spans="1:9" ht="330.75" x14ac:dyDescent="0.25">
      <c r="A29" s="73" t="s">
        <v>120</v>
      </c>
      <c r="B29" s="76" t="s">
        <v>217</v>
      </c>
      <c r="C29" s="79" t="s">
        <v>183</v>
      </c>
      <c r="D29" s="82" t="s">
        <v>82</v>
      </c>
      <c r="E29" s="79" t="s">
        <v>218</v>
      </c>
      <c r="F29" s="82" t="s">
        <v>82</v>
      </c>
      <c r="G29" s="66">
        <v>45898</v>
      </c>
      <c r="H29" s="65" t="s">
        <v>187</v>
      </c>
      <c r="I29" s="65"/>
    </row>
    <row r="30" spans="1:9" ht="60" customHeight="1" x14ac:dyDescent="0.25">
      <c r="A30" s="73" t="s">
        <v>124</v>
      </c>
      <c r="B30" s="80" t="s">
        <v>189</v>
      </c>
      <c r="C30" s="81" t="s">
        <v>190</v>
      </c>
      <c r="D30" s="82" t="s">
        <v>82</v>
      </c>
      <c r="E30" s="81" t="s">
        <v>218</v>
      </c>
      <c r="F30" s="82" t="s">
        <v>82</v>
      </c>
      <c r="G30" s="66">
        <v>45870</v>
      </c>
      <c r="H30" s="65" t="s">
        <v>302</v>
      </c>
      <c r="I30" s="65"/>
    </row>
    <row r="31" spans="1:9" ht="220.5" x14ac:dyDescent="0.25">
      <c r="A31" s="73" t="s">
        <v>128</v>
      </c>
      <c r="B31" s="80" t="s">
        <v>219</v>
      </c>
      <c r="C31" s="79" t="s">
        <v>220</v>
      </c>
      <c r="D31" s="82" t="s">
        <v>82</v>
      </c>
      <c r="E31" s="79" t="s">
        <v>221</v>
      </c>
      <c r="F31" s="82" t="s">
        <v>82</v>
      </c>
      <c r="G31" s="65" t="s">
        <v>222</v>
      </c>
      <c r="H31" s="65" t="s">
        <v>223</v>
      </c>
      <c r="I31" s="65"/>
    </row>
    <row r="32" spans="1:9" ht="94.5" x14ac:dyDescent="0.25">
      <c r="A32" s="73" t="s">
        <v>132</v>
      </c>
      <c r="B32" s="80" t="s">
        <v>224</v>
      </c>
      <c r="C32" s="79" t="s">
        <v>199</v>
      </c>
      <c r="D32" s="82" t="s">
        <v>82</v>
      </c>
      <c r="E32" s="79" t="s">
        <v>225</v>
      </c>
      <c r="F32" s="82" t="s">
        <v>82</v>
      </c>
      <c r="G32" s="66">
        <v>45919</v>
      </c>
      <c r="H32" s="65" t="s">
        <v>201</v>
      </c>
      <c r="I32" s="65"/>
    </row>
    <row r="33" spans="1:9" ht="346.5" customHeight="1" x14ac:dyDescent="0.25">
      <c r="A33" s="73" t="s">
        <v>226</v>
      </c>
      <c r="B33" s="69" t="s">
        <v>227</v>
      </c>
      <c r="C33" s="83" t="s">
        <v>228</v>
      </c>
      <c r="D33" s="82" t="s">
        <v>82</v>
      </c>
      <c r="E33" s="68">
        <v>45839</v>
      </c>
      <c r="F33" s="82" t="s">
        <v>82</v>
      </c>
      <c r="G33" s="66">
        <v>45881</v>
      </c>
      <c r="H33" s="65" t="s">
        <v>229</v>
      </c>
      <c r="I33" s="142" t="s">
        <v>301</v>
      </c>
    </row>
    <row r="34" spans="1:9" ht="78.75" x14ac:dyDescent="0.25">
      <c r="A34" s="73" t="s">
        <v>230</v>
      </c>
      <c r="B34" s="69" t="s">
        <v>231</v>
      </c>
      <c r="C34" s="83" t="s">
        <v>228</v>
      </c>
      <c r="D34" s="82" t="s">
        <v>82</v>
      </c>
      <c r="E34" s="68">
        <v>45839</v>
      </c>
      <c r="F34" s="82" t="s">
        <v>82</v>
      </c>
      <c r="G34" s="66">
        <v>45880</v>
      </c>
      <c r="H34" s="65" t="s">
        <v>232</v>
      </c>
      <c r="I34" s="143"/>
    </row>
    <row r="35" spans="1:9" ht="78.75" x14ac:dyDescent="0.25">
      <c r="A35" s="73" t="s">
        <v>233</v>
      </c>
      <c r="B35" s="69" t="s">
        <v>234</v>
      </c>
      <c r="C35" s="83" t="s">
        <v>228</v>
      </c>
      <c r="D35" s="82" t="s">
        <v>82</v>
      </c>
      <c r="E35" s="68">
        <v>45842</v>
      </c>
      <c r="F35" s="82" t="s">
        <v>82</v>
      </c>
      <c r="G35" s="66">
        <v>45880</v>
      </c>
      <c r="H35" s="65" t="s">
        <v>235</v>
      </c>
      <c r="I35" s="143"/>
    </row>
    <row r="36" spans="1:9" ht="99" customHeight="1" x14ac:dyDescent="0.25">
      <c r="A36" s="73" t="s">
        <v>236</v>
      </c>
      <c r="B36" s="69" t="s">
        <v>237</v>
      </c>
      <c r="C36" s="83" t="s">
        <v>228</v>
      </c>
      <c r="D36" s="82" t="s">
        <v>82</v>
      </c>
      <c r="E36" s="68">
        <v>45845</v>
      </c>
      <c r="F36" s="82" t="s">
        <v>82</v>
      </c>
      <c r="G36" s="66">
        <v>45880</v>
      </c>
      <c r="H36" s="65" t="s">
        <v>238</v>
      </c>
      <c r="I36" s="143"/>
    </row>
    <row r="37" spans="1:9" ht="78.75" x14ac:dyDescent="0.25">
      <c r="A37" s="73" t="s">
        <v>239</v>
      </c>
      <c r="B37" s="69" t="s">
        <v>240</v>
      </c>
      <c r="C37" s="83" t="s">
        <v>228</v>
      </c>
      <c r="D37" s="82" t="s">
        <v>82</v>
      </c>
      <c r="E37" s="68">
        <v>45845</v>
      </c>
      <c r="F37" s="82" t="s">
        <v>82</v>
      </c>
      <c r="G37" s="66">
        <v>45881</v>
      </c>
      <c r="H37" s="65" t="s">
        <v>241</v>
      </c>
      <c r="I37" s="144"/>
    </row>
    <row r="38" spans="1:9" ht="173.25" x14ac:dyDescent="0.25">
      <c r="A38" s="73" t="s">
        <v>242</v>
      </c>
      <c r="B38" s="69" t="s">
        <v>243</v>
      </c>
      <c r="C38" s="83" t="s">
        <v>228</v>
      </c>
      <c r="D38" s="82" t="s">
        <v>82</v>
      </c>
      <c r="E38" s="68">
        <v>45856</v>
      </c>
      <c r="F38" s="82" t="s">
        <v>82</v>
      </c>
      <c r="G38" s="66">
        <v>45887</v>
      </c>
      <c r="H38" s="65" t="s">
        <v>244</v>
      </c>
      <c r="I38" s="133" t="s">
        <v>305</v>
      </c>
    </row>
    <row r="39" spans="1:9" ht="157.5" customHeight="1" x14ac:dyDescent="0.25">
      <c r="A39" s="73" t="s">
        <v>245</v>
      </c>
      <c r="B39" s="69" t="s">
        <v>246</v>
      </c>
      <c r="C39" s="83" t="s">
        <v>228</v>
      </c>
      <c r="D39" s="82" t="s">
        <v>82</v>
      </c>
      <c r="E39" s="68">
        <v>45856</v>
      </c>
      <c r="F39" s="82" t="s">
        <v>82</v>
      </c>
      <c r="G39" s="66">
        <v>45895</v>
      </c>
      <c r="H39" s="65" t="s">
        <v>247</v>
      </c>
      <c r="I39" s="134"/>
    </row>
    <row r="40" spans="1:9" ht="189" x14ac:dyDescent="0.25">
      <c r="A40" s="73" t="s">
        <v>248</v>
      </c>
      <c r="B40" s="76" t="s">
        <v>249</v>
      </c>
      <c r="C40" s="23" t="s">
        <v>250</v>
      </c>
      <c r="D40" s="82" t="s">
        <v>82</v>
      </c>
      <c r="E40" s="78">
        <v>46016</v>
      </c>
      <c r="F40" s="82" t="s">
        <v>82</v>
      </c>
      <c r="G40" s="66">
        <v>45895</v>
      </c>
      <c r="H40" s="65" t="s">
        <v>251</v>
      </c>
      <c r="I40" s="100"/>
    </row>
    <row r="41" spans="1:9" ht="182.25" customHeight="1" x14ac:dyDescent="0.25">
      <c r="A41" s="73" t="s">
        <v>139</v>
      </c>
      <c r="B41" s="85" t="s">
        <v>253</v>
      </c>
      <c r="C41" s="84" t="s">
        <v>183</v>
      </c>
      <c r="D41" s="86" t="s">
        <v>216</v>
      </c>
      <c r="E41" s="87">
        <v>46021</v>
      </c>
      <c r="F41" s="87">
        <v>45666</v>
      </c>
      <c r="G41" s="87">
        <v>46021</v>
      </c>
      <c r="H41" s="88" t="s">
        <v>82</v>
      </c>
      <c r="I41" s="65"/>
    </row>
    <row r="42" spans="1:9" ht="333" customHeight="1" x14ac:dyDescent="0.25">
      <c r="A42" s="73" t="s">
        <v>254</v>
      </c>
      <c r="B42" s="89" t="s">
        <v>217</v>
      </c>
      <c r="C42" s="79" t="s">
        <v>183</v>
      </c>
      <c r="D42" s="82" t="s">
        <v>82</v>
      </c>
      <c r="E42" s="90" t="s">
        <v>221</v>
      </c>
      <c r="F42" s="87" t="s">
        <v>82</v>
      </c>
      <c r="G42" s="87">
        <v>45960</v>
      </c>
      <c r="H42" s="65" t="s">
        <v>187</v>
      </c>
      <c r="I42" s="65" t="s">
        <v>82</v>
      </c>
    </row>
    <row r="43" spans="1:9" ht="47.25" x14ac:dyDescent="0.25">
      <c r="A43" s="73" t="s">
        <v>255</v>
      </c>
      <c r="B43" s="91" t="s">
        <v>189</v>
      </c>
      <c r="C43" s="79" t="s">
        <v>190</v>
      </c>
      <c r="D43" s="82" t="s">
        <v>82</v>
      </c>
      <c r="E43" s="90" t="s">
        <v>221</v>
      </c>
      <c r="F43" s="87" t="s">
        <v>82</v>
      </c>
      <c r="G43" s="87">
        <v>45960</v>
      </c>
      <c r="H43" s="145" t="s">
        <v>294</v>
      </c>
      <c r="I43" s="65" t="s">
        <v>82</v>
      </c>
    </row>
    <row r="44" spans="1:9" ht="236.25" x14ac:dyDescent="0.25">
      <c r="A44" s="73" t="s">
        <v>256</v>
      </c>
      <c r="B44" s="91" t="s">
        <v>219</v>
      </c>
      <c r="C44" s="90" t="s">
        <v>195</v>
      </c>
      <c r="D44" s="82" t="s">
        <v>82</v>
      </c>
      <c r="E44" s="90" t="s">
        <v>221</v>
      </c>
      <c r="F44" s="87" t="s">
        <v>82</v>
      </c>
      <c r="G44" s="88" t="s">
        <v>82</v>
      </c>
      <c r="H44" s="88" t="s">
        <v>223</v>
      </c>
      <c r="I44" s="65" t="s">
        <v>82</v>
      </c>
    </row>
    <row r="45" spans="1:9" ht="94.5" x14ac:dyDescent="0.25">
      <c r="A45" s="73" t="s">
        <v>257</v>
      </c>
      <c r="B45" s="91" t="s">
        <v>224</v>
      </c>
      <c r="C45" s="90" t="s">
        <v>199</v>
      </c>
      <c r="D45" s="82" t="s">
        <v>82</v>
      </c>
      <c r="E45" s="90" t="s">
        <v>225</v>
      </c>
      <c r="F45" s="87" t="s">
        <v>82</v>
      </c>
      <c r="G45" s="87">
        <v>45982</v>
      </c>
      <c r="H45" s="88" t="s">
        <v>295</v>
      </c>
      <c r="I45" s="65" t="s">
        <v>82</v>
      </c>
    </row>
    <row r="46" spans="1:9" ht="288.75" customHeight="1" x14ac:dyDescent="0.25">
      <c r="A46" s="73" t="s">
        <v>142</v>
      </c>
      <c r="B46" s="74" t="s">
        <v>143</v>
      </c>
      <c r="C46" s="92" t="s">
        <v>258</v>
      </c>
      <c r="D46" s="86" t="s">
        <v>216</v>
      </c>
      <c r="E46" s="87">
        <v>46021</v>
      </c>
      <c r="F46" s="87">
        <v>45666</v>
      </c>
      <c r="G46" s="98">
        <v>45951</v>
      </c>
      <c r="H46" s="88" t="s">
        <v>82</v>
      </c>
      <c r="I46" s="65"/>
    </row>
    <row r="47" spans="1:9" ht="173.25" x14ac:dyDescent="0.25">
      <c r="A47" s="73" t="s">
        <v>259</v>
      </c>
      <c r="B47" s="93" t="s">
        <v>260</v>
      </c>
      <c r="C47" s="92" t="s">
        <v>258</v>
      </c>
      <c r="D47" s="82" t="s">
        <v>82</v>
      </c>
      <c r="E47" s="86" t="s">
        <v>261</v>
      </c>
      <c r="F47" s="87" t="s">
        <v>82</v>
      </c>
      <c r="G47" s="66">
        <v>45901</v>
      </c>
      <c r="H47" s="88" t="s">
        <v>262</v>
      </c>
      <c r="I47" s="65"/>
    </row>
    <row r="48" spans="1:9" ht="173.25" x14ac:dyDescent="0.25">
      <c r="A48" s="73" t="s">
        <v>263</v>
      </c>
      <c r="B48" s="80" t="s">
        <v>264</v>
      </c>
      <c r="C48" s="77" t="s">
        <v>258</v>
      </c>
      <c r="D48" s="82" t="s">
        <v>82</v>
      </c>
      <c r="E48" s="94">
        <v>45903</v>
      </c>
      <c r="F48" s="87" t="s">
        <v>82</v>
      </c>
      <c r="G48" s="146">
        <v>45943</v>
      </c>
      <c r="H48" s="88" t="s">
        <v>296</v>
      </c>
      <c r="I48" s="101" t="s">
        <v>304</v>
      </c>
    </row>
    <row r="49" spans="1:9" ht="157.5" x14ac:dyDescent="0.25">
      <c r="A49" s="73" t="s">
        <v>265</v>
      </c>
      <c r="B49" s="80" t="s">
        <v>266</v>
      </c>
      <c r="C49" s="77" t="s">
        <v>207</v>
      </c>
      <c r="D49" s="82" t="s">
        <v>82</v>
      </c>
      <c r="E49" s="94">
        <v>46013</v>
      </c>
      <c r="F49" s="87" t="s">
        <v>82</v>
      </c>
      <c r="G49" s="87">
        <v>45944</v>
      </c>
      <c r="H49" s="88" t="s">
        <v>297</v>
      </c>
      <c r="I49" s="65"/>
    </row>
    <row r="50" spans="1:9" ht="173.25" x14ac:dyDescent="0.25">
      <c r="A50" s="73" t="s">
        <v>267</v>
      </c>
      <c r="B50" s="80" t="s">
        <v>252</v>
      </c>
      <c r="C50" s="77" t="s">
        <v>258</v>
      </c>
      <c r="D50" s="82" t="s">
        <v>82</v>
      </c>
      <c r="E50" s="95" t="s">
        <v>268</v>
      </c>
      <c r="F50" s="87" t="s">
        <v>82</v>
      </c>
      <c r="G50" s="87">
        <v>45951</v>
      </c>
      <c r="H50" s="88" t="s">
        <v>298</v>
      </c>
      <c r="I50" s="65"/>
    </row>
    <row r="51" spans="1:9" ht="173.25" x14ac:dyDescent="0.25">
      <c r="A51" s="73" t="s">
        <v>269</v>
      </c>
      <c r="B51" s="74" t="s">
        <v>147</v>
      </c>
      <c r="C51" s="92" t="s">
        <v>258</v>
      </c>
      <c r="D51" s="86" t="s">
        <v>270</v>
      </c>
      <c r="E51" s="96" t="s">
        <v>271</v>
      </c>
      <c r="F51" s="87">
        <v>45809</v>
      </c>
      <c r="G51" s="87">
        <v>45898</v>
      </c>
      <c r="H51" s="88" t="s">
        <v>82</v>
      </c>
      <c r="I51" s="65" t="s">
        <v>293</v>
      </c>
    </row>
    <row r="52" spans="1:9" ht="173.25" x14ac:dyDescent="0.25">
      <c r="A52" s="73" t="s">
        <v>272</v>
      </c>
      <c r="B52" s="80" t="s">
        <v>273</v>
      </c>
      <c r="C52" s="83" t="s">
        <v>258</v>
      </c>
      <c r="D52" s="97" t="s">
        <v>82</v>
      </c>
      <c r="E52" s="94">
        <v>45809</v>
      </c>
      <c r="F52" s="88" t="s">
        <v>82</v>
      </c>
      <c r="G52" s="87">
        <v>45809</v>
      </c>
      <c r="H52" s="88" t="s">
        <v>274</v>
      </c>
      <c r="I52" s="65"/>
    </row>
    <row r="53" spans="1:9" ht="173.25" x14ac:dyDescent="0.25">
      <c r="A53" s="73" t="s">
        <v>275</v>
      </c>
      <c r="B53" s="80" t="s">
        <v>276</v>
      </c>
      <c r="C53" s="83" t="s">
        <v>258</v>
      </c>
      <c r="D53" s="97" t="s">
        <v>82</v>
      </c>
      <c r="E53" s="94">
        <v>45813</v>
      </c>
      <c r="F53" s="88" t="s">
        <v>82</v>
      </c>
      <c r="G53" s="87">
        <v>45809</v>
      </c>
      <c r="H53" s="88" t="s">
        <v>277</v>
      </c>
      <c r="I53" s="65"/>
    </row>
    <row r="54" spans="1:9" ht="173.25" x14ac:dyDescent="0.25">
      <c r="A54" s="73" t="s">
        <v>278</v>
      </c>
      <c r="B54" s="80" t="s">
        <v>279</v>
      </c>
      <c r="C54" s="83" t="s">
        <v>258</v>
      </c>
      <c r="D54" s="97" t="s">
        <v>82</v>
      </c>
      <c r="E54" s="94">
        <v>45846</v>
      </c>
      <c r="F54" s="88" t="s">
        <v>82</v>
      </c>
      <c r="G54" s="87">
        <v>45846</v>
      </c>
      <c r="H54" s="88" t="s">
        <v>280</v>
      </c>
      <c r="I54" s="65"/>
    </row>
    <row r="55" spans="1:9" ht="173.25" x14ac:dyDescent="0.25">
      <c r="A55" s="73" t="s">
        <v>281</v>
      </c>
      <c r="B55" s="80" t="s">
        <v>282</v>
      </c>
      <c r="C55" s="83" t="s">
        <v>258</v>
      </c>
      <c r="D55" s="97" t="s">
        <v>82</v>
      </c>
      <c r="E55" s="94">
        <v>45898</v>
      </c>
      <c r="F55" s="88" t="s">
        <v>82</v>
      </c>
      <c r="G55" s="87">
        <v>45898</v>
      </c>
      <c r="H55" s="88" t="s">
        <v>283</v>
      </c>
      <c r="I55" s="65"/>
    </row>
    <row r="58" spans="1:9" ht="34.5" customHeight="1" x14ac:dyDescent="0.25">
      <c r="A58" s="129" t="s">
        <v>284</v>
      </c>
      <c r="B58" s="129"/>
      <c r="C58" s="129"/>
      <c r="D58" s="129"/>
      <c r="E58" s="129"/>
      <c r="H58" s="130" t="s">
        <v>285</v>
      </c>
      <c r="I58" s="130"/>
    </row>
  </sheetData>
  <mergeCells count="8">
    <mergeCell ref="A58:E58"/>
    <mergeCell ref="H58:I58"/>
    <mergeCell ref="A1:I1"/>
    <mergeCell ref="B5:I5"/>
    <mergeCell ref="C7:C12"/>
    <mergeCell ref="B13:I13"/>
    <mergeCell ref="I33:I37"/>
    <mergeCell ref="I38:I39"/>
  </mergeCells>
  <pageMargins left="0.25" right="0.25" top="0.75" bottom="0.75" header="0.511811023622047" footer="0.511811023622047"/>
  <pageSetup paperSize="9" scale="7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Цел.показатели</vt:lpstr>
      <vt:lpstr>Финансирование</vt:lpstr>
      <vt:lpstr>План реализации</vt:lpstr>
      <vt:lpstr>Финансирование!Заголовки_для_печати</vt:lpstr>
      <vt:lpstr>Цел.показатели!Заголовки_для_печати</vt:lpstr>
      <vt:lpstr>Цел.показатели!Область_печати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</dc:creator>
  <dc:description/>
  <cp:lastModifiedBy>Gudechek</cp:lastModifiedBy>
  <cp:revision>1</cp:revision>
  <cp:lastPrinted>2026-02-02T06:32:45Z</cp:lastPrinted>
  <dcterms:created xsi:type="dcterms:W3CDTF">2006-09-28T05:33:49Z</dcterms:created>
  <dcterms:modified xsi:type="dcterms:W3CDTF">2026-03-17T13:59:17Z</dcterms:modified>
  <dc:language>ru-RU</dc:language>
</cp:coreProperties>
</file>